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5.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drawings/drawing5.xml" ContentType="application/vnd.openxmlformats-officedocument.drawing+xml"/>
  <Override PartName="/xl/comments5.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omments6.xml" ContentType="application/vnd.openxmlformats-officedocument.spreadsheetml.comments+xml"/>
  <Override PartName="/xl/charts/chart10.xml" ContentType="application/vnd.openxmlformats-officedocument.drawingml.chart+xml"/>
  <Override PartName="/xl/drawings/drawing7.xml" ContentType="application/vnd.openxmlformats-officedocument.drawing+xml"/>
  <Override PartName="/xl/comments7.xml" ContentType="application/vnd.openxmlformats-officedocument.spreadsheetml.comments+xml"/>
  <Override PartName="/xl/charts/chart11.xml" ContentType="application/vnd.openxmlformats-officedocument.drawingml.chart+xml"/>
  <Override PartName="/xl/drawings/drawing8.xml" ContentType="application/vnd.openxmlformats-officedocument.drawing+xml"/>
  <Override PartName="/xl/comments8.xml" ContentType="application/vnd.openxmlformats-officedocument.spreadsheetml.comments+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00" yWindow="315" windowWidth="11100" windowHeight="5775" tabRatio="814"/>
  </bookViews>
  <sheets>
    <sheet name="Bimomial" sheetId="14" r:id="rId1"/>
    <sheet name="Poisson" sheetId="13" r:id="rId2"/>
    <sheet name="Uniform-Discrete" sheetId="12" r:id="rId3"/>
    <sheet name="Unit Normal" sheetId="7" r:id="rId4"/>
    <sheet name="Uniform" sheetId="4" r:id="rId5"/>
    <sheet name="Normal" sheetId="9" r:id="rId6"/>
    <sheet name="Triangular" sheetId="6" r:id="rId7"/>
    <sheet name="Triangular-Special" sheetId="11" r:id="rId8"/>
    <sheet name="Extra Sheet" sheetId="8" r:id="rId9"/>
  </sheets>
  <definedNames>
    <definedName name="_xlnm.Print_Area" localSheetId="0">Bimomial!$B$1:$S$61</definedName>
    <definedName name="_xlnm.Print_Area" localSheetId="5">Normal!$A$1:$Q$42</definedName>
    <definedName name="_xlnm.Print_Area" localSheetId="1">Poisson!$B$1:$O$64</definedName>
    <definedName name="_xlnm.Print_Area" localSheetId="6">Triangular!$A$1:$Q$45</definedName>
    <definedName name="_xlnm.Print_Area" localSheetId="7">'Triangular-Special'!$B$1:$P$68</definedName>
    <definedName name="_xlnm.Print_Area" localSheetId="4">Uniform!$A$1:$R$44</definedName>
    <definedName name="_xlnm.Print_Area" localSheetId="2">'Uniform-Discrete'!$A$1:$S$42</definedName>
    <definedName name="_xlnm.Print_Area" localSheetId="3">'Unit Normal'!$A$1:$R$63</definedName>
  </definedNames>
  <calcPr calcId="145621"/>
</workbook>
</file>

<file path=xl/calcChain.xml><?xml version="1.0" encoding="utf-8"?>
<calcChain xmlns="http://schemas.openxmlformats.org/spreadsheetml/2006/main">
  <c r="C61" i="14" l="1"/>
  <c r="C60" i="14"/>
  <c r="C59" i="14"/>
  <c r="C58" i="14"/>
  <c r="C57" i="14"/>
  <c r="C56" i="14"/>
  <c r="C55" i="14"/>
  <c r="F54"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AA25" i="14"/>
  <c r="C25" i="14"/>
  <c r="AA24" i="14"/>
  <c r="C24" i="14"/>
  <c r="AA23" i="14"/>
  <c r="C23" i="14"/>
  <c r="AA22" i="14"/>
  <c r="C22" i="14"/>
  <c r="AA21" i="14"/>
  <c r="C21" i="14"/>
  <c r="AA20" i="14"/>
  <c r="C20" i="14"/>
  <c r="AA19" i="14"/>
  <c r="C19" i="14"/>
  <c r="AA18" i="14"/>
  <c r="C18" i="14"/>
  <c r="AA17" i="14"/>
  <c r="C17" i="14"/>
  <c r="AA16" i="14"/>
  <c r="C16" i="14"/>
  <c r="AA15" i="14"/>
  <c r="C15" i="14"/>
  <c r="AA14" i="14"/>
  <c r="C14" i="14"/>
  <c r="AA13" i="14"/>
  <c r="C13" i="14"/>
  <c r="AA12" i="14"/>
  <c r="C12" i="14"/>
  <c r="AA11" i="14"/>
  <c r="AA10" i="14"/>
  <c r="AA9" i="14"/>
  <c r="AA8" i="14"/>
  <c r="AA7" i="14"/>
  <c r="F7" i="14"/>
  <c r="AA6" i="14"/>
  <c r="F6" i="14"/>
  <c r="AA5" i="14"/>
  <c r="AA26" i="14" s="1"/>
  <c r="X55" i="13"/>
  <c r="AR55" i="13" s="1"/>
  <c r="X54" i="13"/>
  <c r="AD54" i="13" s="1"/>
  <c r="X53" i="13"/>
  <c r="AP53" i="13" s="1"/>
  <c r="X52" i="13"/>
  <c r="AP52" i="13" s="1"/>
  <c r="X51" i="13"/>
  <c r="AP51" i="13" s="1"/>
  <c r="X50" i="13"/>
  <c r="AP50" i="13" s="1"/>
  <c r="X49" i="13"/>
  <c r="AR49" i="13" s="1"/>
  <c r="X48" i="13"/>
  <c r="AR48" i="13" s="1"/>
  <c r="X47" i="13"/>
  <c r="AR47" i="13" s="1"/>
  <c r="X46" i="13"/>
  <c r="AR46" i="13" s="1"/>
  <c r="X45" i="13"/>
  <c r="AR45" i="13" s="1"/>
  <c r="X44" i="13"/>
  <c r="AR44" i="13" s="1"/>
  <c r="X43" i="13"/>
  <c r="AR43" i="13" s="1"/>
  <c r="X42" i="13"/>
  <c r="AR42" i="13" s="1"/>
  <c r="X41" i="13"/>
  <c r="AR41" i="13" s="1"/>
  <c r="X40" i="13"/>
  <c r="AR40" i="13" s="1"/>
  <c r="X39" i="13"/>
  <c r="AR39" i="13" s="1"/>
  <c r="X38" i="13"/>
  <c r="AR38" i="13" s="1"/>
  <c r="X37" i="13"/>
  <c r="AG37" i="13" s="1"/>
  <c r="X36" i="13"/>
  <c r="AM36" i="13" s="1"/>
  <c r="X35" i="13"/>
  <c r="AR35" i="13" s="1"/>
  <c r="X34" i="13"/>
  <c r="AR34" i="13" s="1"/>
  <c r="X33" i="13"/>
  <c r="AR33" i="13" s="1"/>
  <c r="X32" i="13"/>
  <c r="AR32" i="13" s="1"/>
  <c r="X31" i="13"/>
  <c r="AR31" i="13" s="1"/>
  <c r="X30" i="13"/>
  <c r="X29" i="13"/>
  <c r="AS29" i="13" s="1"/>
  <c r="X28" i="13"/>
  <c r="X27" i="13"/>
  <c r="X26" i="13"/>
  <c r="X25" i="13"/>
  <c r="AR25" i="13" s="1"/>
  <c r="U25" i="13"/>
  <c r="X24" i="13"/>
  <c r="AR24" i="13" s="1"/>
  <c r="U24" i="13"/>
  <c r="X23" i="13"/>
  <c r="AR23" i="13" s="1"/>
  <c r="U23" i="13"/>
  <c r="X22" i="13"/>
  <c r="AR22" i="13" s="1"/>
  <c r="U22" i="13"/>
  <c r="X21" i="13"/>
  <c r="AR21" i="13" s="1"/>
  <c r="U21" i="13"/>
  <c r="X20" i="13"/>
  <c r="AR20" i="13" s="1"/>
  <c r="U20" i="13"/>
  <c r="X19" i="13"/>
  <c r="AR19" i="13" s="1"/>
  <c r="U19" i="13"/>
  <c r="X18" i="13"/>
  <c r="AR18" i="13" s="1"/>
  <c r="U18" i="13"/>
  <c r="X17" i="13"/>
  <c r="AR17" i="13" s="1"/>
  <c r="U17" i="13"/>
  <c r="X16" i="13"/>
  <c r="AR16" i="13" s="1"/>
  <c r="U16" i="13"/>
  <c r="X15" i="13"/>
  <c r="AR15" i="13" s="1"/>
  <c r="U15" i="13"/>
  <c r="X14" i="13"/>
  <c r="AR14" i="13" s="1"/>
  <c r="U14" i="13"/>
  <c r="X13" i="13"/>
  <c r="AR13" i="13" s="1"/>
  <c r="U13" i="13"/>
  <c r="X12" i="13"/>
  <c r="AR12" i="13" s="1"/>
  <c r="U12" i="13"/>
  <c r="X11" i="13"/>
  <c r="AR11" i="13" s="1"/>
  <c r="U11" i="13"/>
  <c r="X10" i="13"/>
  <c r="U10" i="13"/>
  <c r="X9" i="13"/>
  <c r="U9" i="13"/>
  <c r="X8" i="13"/>
  <c r="AL8" i="13" s="1"/>
  <c r="U8" i="13"/>
  <c r="X7" i="13"/>
  <c r="U7" i="13"/>
  <c r="F7" i="13"/>
  <c r="X6" i="13"/>
  <c r="U6" i="13"/>
  <c r="F6" i="13"/>
  <c r="U5" i="13"/>
  <c r="U26" i="13" s="1"/>
  <c r="C113" i="12"/>
  <c r="C112" i="12"/>
  <c r="C111" i="12"/>
  <c r="C110" i="12"/>
  <c r="C109" i="12"/>
  <c r="C108" i="12"/>
  <c r="C107" i="12"/>
  <c r="C106" i="12"/>
  <c r="C105" i="12"/>
  <c r="C104" i="12"/>
  <c r="C103" i="12"/>
  <c r="C102" i="12"/>
  <c r="C101" i="12"/>
  <c r="C100" i="12"/>
  <c r="C99" i="12"/>
  <c r="C98" i="12"/>
  <c r="C97" i="12"/>
  <c r="C96" i="12"/>
  <c r="C95" i="12"/>
  <c r="C94" i="12"/>
  <c r="C93" i="12"/>
  <c r="C92" i="12"/>
  <c r="C91" i="12"/>
  <c r="C90" i="12"/>
  <c r="C89" i="12"/>
  <c r="C88" i="12"/>
  <c r="C87" i="12"/>
  <c r="C86" i="12"/>
  <c r="C85" i="12"/>
  <c r="C84" i="12"/>
  <c r="C83" i="12"/>
  <c r="C82" i="12"/>
  <c r="C81" i="12"/>
  <c r="C80" i="12"/>
  <c r="C79" i="12"/>
  <c r="C78" i="12"/>
  <c r="C77" i="12"/>
  <c r="C76" i="12"/>
  <c r="C75" i="12"/>
  <c r="C74" i="12"/>
  <c r="C73" i="12"/>
  <c r="C72" i="12"/>
  <c r="C71" i="12"/>
  <c r="C70" i="12"/>
  <c r="C69" i="12"/>
  <c r="C68" i="12"/>
  <c r="C67" i="12"/>
  <c r="C66" i="12"/>
  <c r="C65" i="12"/>
  <c r="C64" i="12"/>
  <c r="C63" i="12"/>
  <c r="C62" i="12"/>
  <c r="C61" i="12"/>
  <c r="C60" i="12"/>
  <c r="C59" i="12"/>
  <c r="C58" i="12"/>
  <c r="C57" i="12"/>
  <c r="C56" i="12"/>
  <c r="C55" i="12"/>
  <c r="C54" i="12"/>
  <c r="C53" i="12"/>
  <c r="C52" i="12"/>
  <c r="C51" i="12"/>
  <c r="C50" i="12"/>
  <c r="C49" i="12"/>
  <c r="C48" i="12"/>
  <c r="C47" i="12"/>
  <c r="C46" i="12"/>
  <c r="C45" i="12"/>
  <c r="C44" i="12"/>
  <c r="C43" i="12"/>
  <c r="C42" i="12"/>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L13" i="12"/>
  <c r="K13" i="12"/>
  <c r="L12" i="12"/>
  <c r="K12" i="12"/>
  <c r="L11" i="12"/>
  <c r="K11" i="12"/>
  <c r="L10" i="12"/>
  <c r="K10" i="12"/>
  <c r="L9" i="12"/>
  <c r="K9" i="12"/>
  <c r="L8" i="12"/>
  <c r="K8" i="12"/>
  <c r="L7" i="12"/>
  <c r="K7" i="12"/>
  <c r="L6" i="12"/>
  <c r="K6" i="12"/>
  <c r="G6" i="12"/>
  <c r="L5" i="12"/>
  <c r="K5" i="12"/>
  <c r="G5" i="12"/>
  <c r="L4" i="12"/>
  <c r="K4" i="12"/>
  <c r="Y5" i="14" l="1" a="1"/>
  <c r="Y25" i="14" s="1"/>
  <c r="Z25" i="14" s="1"/>
  <c r="Y42" i="13"/>
  <c r="Y38" i="13"/>
  <c r="Y46" i="13"/>
  <c r="AO38" i="13"/>
  <c r="AO42" i="13"/>
  <c r="AO46" i="13"/>
  <c r="AP8" i="13"/>
  <c r="AO37" i="13"/>
  <c r="AG40" i="13"/>
  <c r="AG44" i="13"/>
  <c r="AG48" i="13"/>
  <c r="G6" i="14"/>
  <c r="H6" i="14" s="1"/>
  <c r="Z8" i="13"/>
  <c r="Y37" i="13"/>
  <c r="AG38" i="13"/>
  <c r="Y40" i="13"/>
  <c r="AO40" i="13"/>
  <c r="AG42" i="13"/>
  <c r="Y44" i="13"/>
  <c r="AO44" i="13"/>
  <c r="AG46" i="13"/>
  <c r="Y48" i="13"/>
  <c r="AO48" i="13"/>
  <c r="G7" i="14"/>
  <c r="H7" i="14" s="1"/>
  <c r="AC11" i="13"/>
  <c r="AS11" i="13"/>
  <c r="AC13" i="13"/>
  <c r="AS13" i="13"/>
  <c r="AC15" i="13"/>
  <c r="AK15" i="13"/>
  <c r="AC39" i="13"/>
  <c r="AK39" i="13"/>
  <c r="AS39" i="13"/>
  <c r="AH8" i="13"/>
  <c r="Y11" i="13"/>
  <c r="AG11" i="13"/>
  <c r="AO11" i="13"/>
  <c r="Y13" i="13"/>
  <c r="AG13" i="13"/>
  <c r="AO13" i="13"/>
  <c r="Y15" i="13"/>
  <c r="AG15" i="13"/>
  <c r="AO15" i="13"/>
  <c r="Y17" i="13"/>
  <c r="AG17" i="13"/>
  <c r="AO17" i="13"/>
  <c r="Y19" i="13"/>
  <c r="AG19" i="13"/>
  <c r="AO19" i="13"/>
  <c r="Y21" i="13"/>
  <c r="AG21" i="13"/>
  <c r="AO21" i="13"/>
  <c r="Y23" i="13"/>
  <c r="AG23" i="13"/>
  <c r="AO23" i="13"/>
  <c r="Y25" i="13"/>
  <c r="AG25" i="13"/>
  <c r="AO25" i="13"/>
  <c r="AE31" i="13"/>
  <c r="AC38" i="13"/>
  <c r="AK38" i="13"/>
  <c r="AS38" i="13"/>
  <c r="Y39" i="13"/>
  <c r="AG39" i="13"/>
  <c r="AO39" i="13"/>
  <c r="AC40" i="13"/>
  <c r="AK40" i="13"/>
  <c r="AS40" i="13"/>
  <c r="Y41" i="13"/>
  <c r="AG41" i="13"/>
  <c r="AO41" i="13"/>
  <c r="AC42" i="13"/>
  <c r="AK42" i="13"/>
  <c r="AS42" i="13"/>
  <c r="Y43" i="13"/>
  <c r="AG43" i="13"/>
  <c r="AO43" i="13"/>
  <c r="AC44" i="13"/>
  <c r="AK44" i="13"/>
  <c r="AS44" i="13"/>
  <c r="Y45" i="13"/>
  <c r="AG45" i="13"/>
  <c r="AO45" i="13"/>
  <c r="AC46" i="13"/>
  <c r="AK46" i="13"/>
  <c r="AS46" i="13"/>
  <c r="Y47" i="13"/>
  <c r="AG47" i="13"/>
  <c r="AO47" i="13"/>
  <c r="AC48" i="13"/>
  <c r="AK48" i="13"/>
  <c r="AS48" i="13"/>
  <c r="Y49" i="13"/>
  <c r="AN49" i="13"/>
  <c r="AK11" i="13"/>
  <c r="AK13" i="13"/>
  <c r="AS15" i="13"/>
  <c r="AC17" i="13"/>
  <c r="AK17" i="13"/>
  <c r="AS17" i="13"/>
  <c r="AC19" i="13"/>
  <c r="AK19" i="13"/>
  <c r="AS19" i="13"/>
  <c r="AC21" i="13"/>
  <c r="AK21" i="13"/>
  <c r="AS21" i="13"/>
  <c r="AC23" i="13"/>
  <c r="AK23" i="13"/>
  <c r="AS23" i="13"/>
  <c r="AC25" i="13"/>
  <c r="AK25" i="13"/>
  <c r="AS25" i="13"/>
  <c r="AC41" i="13"/>
  <c r="AK41" i="13"/>
  <c r="AS41" i="13"/>
  <c r="AC43" i="13"/>
  <c r="AK43" i="13"/>
  <c r="AS43" i="13"/>
  <c r="AC45" i="13"/>
  <c r="AK45" i="13"/>
  <c r="AS45" i="13"/>
  <c r="AC47" i="13"/>
  <c r="AK47" i="13"/>
  <c r="AS47" i="13"/>
  <c r="AF49" i="13"/>
  <c r="AR6" i="13"/>
  <c r="AS6" i="13"/>
  <c r="AO6" i="13"/>
  <c r="AK6" i="13"/>
  <c r="AG6" i="13"/>
  <c r="AC6" i="13"/>
  <c r="Y6" i="13"/>
  <c r="AE6" i="13"/>
  <c r="AM6" i="13"/>
  <c r="AR7" i="13"/>
  <c r="AS7" i="13"/>
  <c r="AO7" i="13"/>
  <c r="AK7" i="13"/>
  <c r="AG7" i="13"/>
  <c r="AC7" i="13"/>
  <c r="Y7" i="13"/>
  <c r="AE7" i="13"/>
  <c r="AM7" i="13"/>
  <c r="AR9" i="13"/>
  <c r="AS9" i="13"/>
  <c r="AO9" i="13"/>
  <c r="AK9" i="13"/>
  <c r="AG9" i="13"/>
  <c r="AC9" i="13"/>
  <c r="Y9" i="13"/>
  <c r="AQ9" i="13"/>
  <c r="AM9" i="13"/>
  <c r="AI9" i="13"/>
  <c r="AE9" i="13"/>
  <c r="AA9" i="13"/>
  <c r="AA6" i="13"/>
  <c r="AI6" i="13"/>
  <c r="AQ6" i="13"/>
  <c r="AA7" i="13"/>
  <c r="AI7" i="13"/>
  <c r="AQ7" i="13"/>
  <c r="AA14" i="13"/>
  <c r="AI14" i="13"/>
  <c r="AM14" i="13"/>
  <c r="AQ14" i="13"/>
  <c r="AA16" i="13"/>
  <c r="AE16" i="13"/>
  <c r="AI16" i="13"/>
  <c r="AM16" i="13"/>
  <c r="AQ16" i="13"/>
  <c r="AA31" i="13"/>
  <c r="AI31" i="13"/>
  <c r="AM31" i="13"/>
  <c r="AQ31" i="13"/>
  <c r="AA32" i="13"/>
  <c r="AE32" i="13"/>
  <c r="AI32" i="13"/>
  <c r="AM32" i="13"/>
  <c r="AQ32" i="13"/>
  <c r="AA33" i="13"/>
  <c r="AE33" i="13"/>
  <c r="AI33" i="13"/>
  <c r="AM33" i="13"/>
  <c r="AQ33" i="13"/>
  <c r="AA34" i="13"/>
  <c r="AE34" i="13"/>
  <c r="AI34" i="13"/>
  <c r="AM34" i="13"/>
  <c r="AQ34" i="13"/>
  <c r="AA35" i="13"/>
  <c r="AE35" i="13"/>
  <c r="AI35" i="13"/>
  <c r="AM35" i="13"/>
  <c r="AQ35" i="13"/>
  <c r="AA36" i="13"/>
  <c r="AE36" i="13"/>
  <c r="AI36" i="13"/>
  <c r="AQ36" i="13"/>
  <c r="AA12" i="13"/>
  <c r="AE12" i="13"/>
  <c r="AI12" i="13"/>
  <c r="AM12" i="13"/>
  <c r="AQ12" i="13"/>
  <c r="AE14" i="13"/>
  <c r="AA18" i="13"/>
  <c r="AE18" i="13"/>
  <c r="AI18" i="13"/>
  <c r="AM18" i="13"/>
  <c r="AQ18" i="13"/>
  <c r="AA20" i="13"/>
  <c r="AE20" i="13"/>
  <c r="AI20" i="13"/>
  <c r="AM20" i="13"/>
  <c r="AQ20" i="13"/>
  <c r="AA22" i="13"/>
  <c r="AE22" i="13"/>
  <c r="AI22" i="13"/>
  <c r="AM22" i="13"/>
  <c r="AQ22" i="13"/>
  <c r="AA24" i="13"/>
  <c r="AE24" i="13"/>
  <c r="AI24" i="13"/>
  <c r="AM24" i="13"/>
  <c r="AQ24" i="13"/>
  <c r="AD8" i="13"/>
  <c r="AA11" i="13"/>
  <c r="AE11" i="13"/>
  <c r="AI11" i="13"/>
  <c r="AM11" i="13"/>
  <c r="AQ11" i="13"/>
  <c r="Y12" i="13"/>
  <c r="AC12" i="13"/>
  <c r="AG12" i="13"/>
  <c r="AK12" i="13"/>
  <c r="AO12" i="13"/>
  <c r="AS12" i="13"/>
  <c r="AA13" i="13"/>
  <c r="AE13" i="13"/>
  <c r="AI13" i="13"/>
  <c r="AM13" i="13"/>
  <c r="AQ13" i="13"/>
  <c r="Y14" i="13"/>
  <c r="AC14" i="13"/>
  <c r="AG14" i="13"/>
  <c r="AK14" i="13"/>
  <c r="AO14" i="13"/>
  <c r="AS14" i="13"/>
  <c r="AA15" i="13"/>
  <c r="AE15" i="13"/>
  <c r="AI15" i="13"/>
  <c r="AM15" i="13"/>
  <c r="AQ15" i="13"/>
  <c r="Y16" i="13"/>
  <c r="AC16" i="13"/>
  <c r="AG16" i="13"/>
  <c r="AK16" i="13"/>
  <c r="AO16" i="13"/>
  <c r="AS16" i="13"/>
  <c r="AA17" i="13"/>
  <c r="AE17" i="13"/>
  <c r="AI17" i="13"/>
  <c r="AM17" i="13"/>
  <c r="AQ17" i="13"/>
  <c r="Y18" i="13"/>
  <c r="AC18" i="13"/>
  <c r="AG18" i="13"/>
  <c r="AK18" i="13"/>
  <c r="AO18" i="13"/>
  <c r="AS18" i="13"/>
  <c r="AA19" i="13"/>
  <c r="AE19" i="13"/>
  <c r="AI19" i="13"/>
  <c r="AM19" i="13"/>
  <c r="AQ19" i="13"/>
  <c r="Y20" i="13"/>
  <c r="AC20" i="13"/>
  <c r="AG20" i="13"/>
  <c r="AK20" i="13"/>
  <c r="AO20" i="13"/>
  <c r="AS20" i="13"/>
  <c r="AA21" i="13"/>
  <c r="AE21" i="13"/>
  <c r="AI21" i="13"/>
  <c r="AM21" i="13"/>
  <c r="AQ21" i="13"/>
  <c r="Y22" i="13"/>
  <c r="AC22" i="13"/>
  <c r="AG22" i="13"/>
  <c r="AK22" i="13"/>
  <c r="AO22" i="13"/>
  <c r="AS22" i="13"/>
  <c r="AA23" i="13"/>
  <c r="AE23" i="13"/>
  <c r="AI23" i="13"/>
  <c r="AM23" i="13"/>
  <c r="AQ23" i="13"/>
  <c r="Y24" i="13"/>
  <c r="AC24" i="13"/>
  <c r="AG24" i="13"/>
  <c r="AK24" i="13"/>
  <c r="AO24" i="13"/>
  <c r="AS24" i="13"/>
  <c r="AA25" i="13"/>
  <c r="AE25" i="13"/>
  <c r="AI25" i="13"/>
  <c r="AM25" i="13"/>
  <c r="AQ25" i="13"/>
  <c r="Y31" i="13"/>
  <c r="AC31" i="13"/>
  <c r="AG31" i="13"/>
  <c r="AK31" i="13"/>
  <c r="AO31" i="13"/>
  <c r="AS31" i="13"/>
  <c r="Y32" i="13"/>
  <c r="AC32" i="13"/>
  <c r="AG32" i="13"/>
  <c r="AK32" i="13"/>
  <c r="AO32" i="13"/>
  <c r="AS32" i="13"/>
  <c r="Y33" i="13"/>
  <c r="AC33" i="13"/>
  <c r="AG33" i="13"/>
  <c r="AK33" i="13"/>
  <c r="AO33" i="13"/>
  <c r="AS33" i="13"/>
  <c r="Y34" i="13"/>
  <c r="AC34" i="13"/>
  <c r="AG34" i="13"/>
  <c r="AK34" i="13"/>
  <c r="AO34" i="13"/>
  <c r="AS34" i="13"/>
  <c r="Y35" i="13"/>
  <c r="AC35" i="13"/>
  <c r="AG35" i="13"/>
  <c r="AK35" i="13"/>
  <c r="AO35" i="13"/>
  <c r="AS35" i="13"/>
  <c r="Y36" i="13"/>
  <c r="AC36" i="13"/>
  <c r="AG36" i="13"/>
  <c r="AR37" i="13"/>
  <c r="AQ37" i="13"/>
  <c r="AM37" i="13"/>
  <c r="AI37" i="13"/>
  <c r="AE37" i="13"/>
  <c r="AA37" i="13"/>
  <c r="AC37" i="13"/>
  <c r="AK37" i="13"/>
  <c r="AS37" i="13"/>
  <c r="Y6" i="14"/>
  <c r="Z6" i="14" s="1"/>
  <c r="Y10" i="14"/>
  <c r="Z10" i="14" s="1"/>
  <c r="Y14" i="14"/>
  <c r="Z14" i="14" s="1"/>
  <c r="Y18" i="14"/>
  <c r="Z18" i="14" s="1"/>
  <c r="Y22" i="14"/>
  <c r="Z22" i="14" s="1"/>
  <c r="AA38" i="13"/>
  <c r="AE38" i="13"/>
  <c r="AI38" i="13"/>
  <c r="AM38" i="13"/>
  <c r="AQ38" i="13"/>
  <c r="AA39" i="13"/>
  <c r="AE39" i="13"/>
  <c r="AI39" i="13"/>
  <c r="AM39" i="13"/>
  <c r="AQ39" i="13"/>
  <c r="AA40" i="13"/>
  <c r="AE40" i="13"/>
  <c r="AI40" i="13"/>
  <c r="AM40" i="13"/>
  <c r="AQ40" i="13"/>
  <c r="AA41" i="13"/>
  <c r="AE41" i="13"/>
  <c r="AI41" i="13"/>
  <c r="AM41" i="13"/>
  <c r="AQ41" i="13"/>
  <c r="AA42" i="13"/>
  <c r="AE42" i="13"/>
  <c r="AI42" i="13"/>
  <c r="AM42" i="13"/>
  <c r="AQ42" i="13"/>
  <c r="AA43" i="13"/>
  <c r="AE43" i="13"/>
  <c r="AI43" i="13"/>
  <c r="AM43" i="13"/>
  <c r="AQ43" i="13"/>
  <c r="AA44" i="13"/>
  <c r="AE44" i="13"/>
  <c r="AI44" i="13"/>
  <c r="AM44" i="13"/>
  <c r="AQ44" i="13"/>
  <c r="AA45" i="13"/>
  <c r="AE45" i="13"/>
  <c r="AI45" i="13"/>
  <c r="AM45" i="13"/>
  <c r="AQ45" i="13"/>
  <c r="AA46" i="13"/>
  <c r="AE46" i="13"/>
  <c r="AI46" i="13"/>
  <c r="AM46" i="13"/>
  <c r="AQ46" i="13"/>
  <c r="AA47" i="13"/>
  <c r="AE47" i="13"/>
  <c r="AI47" i="13"/>
  <c r="AM47" i="13"/>
  <c r="AQ47" i="13"/>
  <c r="AA48" i="13"/>
  <c r="AE48" i="13"/>
  <c r="AI48" i="13"/>
  <c r="AM48" i="13"/>
  <c r="AQ48" i="13"/>
  <c r="AB49" i="13"/>
  <c r="AJ49" i="13"/>
  <c r="Y7" i="14"/>
  <c r="Z7" i="14" s="1"/>
  <c r="Y11" i="14"/>
  <c r="Z11" i="14" s="1"/>
  <c r="Y15" i="14"/>
  <c r="Z15" i="14" s="1"/>
  <c r="Y19" i="14"/>
  <c r="Z19" i="14" s="1"/>
  <c r="Y23" i="14"/>
  <c r="Z23" i="14" s="1"/>
  <c r="AS10" i="13"/>
  <c r="AQ10" i="13"/>
  <c r="AO10" i="13"/>
  <c r="AM10" i="13"/>
  <c r="AK10" i="13"/>
  <c r="AI10" i="13"/>
  <c r="AG10" i="13"/>
  <c r="AE10" i="13"/>
  <c r="AC10" i="13"/>
  <c r="AA10" i="13"/>
  <c r="Y10" i="13"/>
  <c r="AF10" i="13"/>
  <c r="AN10" i="13"/>
  <c r="AS8" i="13"/>
  <c r="AQ8" i="13"/>
  <c r="AO8" i="13"/>
  <c r="AM8" i="13"/>
  <c r="AK8" i="13"/>
  <c r="AI8" i="13"/>
  <c r="AG8" i="13"/>
  <c r="AE8" i="13"/>
  <c r="AC8" i="13"/>
  <c r="AA8" i="13"/>
  <c r="Y8" i="13"/>
  <c r="AB8" i="13"/>
  <c r="AF8" i="13"/>
  <c r="AJ8" i="13"/>
  <c r="AN8" i="13"/>
  <c r="AR8" i="13"/>
  <c r="Z10" i="13"/>
  <c r="AD10" i="13"/>
  <c r="AH10" i="13"/>
  <c r="AL10" i="13"/>
  <c r="AP10" i="13"/>
  <c r="AS26" i="13"/>
  <c r="AQ26" i="13"/>
  <c r="AO26" i="13"/>
  <c r="AM26" i="13"/>
  <c r="AK26" i="13"/>
  <c r="AI26" i="13"/>
  <c r="AG26" i="13"/>
  <c r="AE26" i="13"/>
  <c r="AC26" i="13"/>
  <c r="AA26" i="13"/>
  <c r="Y26" i="13"/>
  <c r="AB26" i="13"/>
  <c r="AF26" i="13"/>
  <c r="AJ26" i="13"/>
  <c r="AN26" i="13"/>
  <c r="AR26" i="13"/>
  <c r="AS27" i="13"/>
  <c r="AQ27" i="13"/>
  <c r="AO27" i="13"/>
  <c r="AM27" i="13"/>
  <c r="AK27" i="13"/>
  <c r="AI27" i="13"/>
  <c r="AG27" i="13"/>
  <c r="AE27" i="13"/>
  <c r="AC27" i="13"/>
  <c r="AA27" i="13"/>
  <c r="Y27" i="13"/>
  <c r="AB27" i="13"/>
  <c r="AF27" i="13"/>
  <c r="AJ27" i="13"/>
  <c r="AN27" i="13"/>
  <c r="AR27" i="13"/>
  <c r="AS28" i="13"/>
  <c r="AQ28" i="13"/>
  <c r="AO28" i="13"/>
  <c r="AM28" i="13"/>
  <c r="AK28" i="13"/>
  <c r="AI28" i="13"/>
  <c r="AG28" i="13"/>
  <c r="AE28" i="13"/>
  <c r="AC28" i="13"/>
  <c r="AA28" i="13"/>
  <c r="Y28" i="13"/>
  <c r="AR28" i="13"/>
  <c r="AB28" i="13"/>
  <c r="AF28" i="13"/>
  <c r="AJ28" i="13"/>
  <c r="AN28" i="13"/>
  <c r="H6" i="12"/>
  <c r="I6" i="12" s="1"/>
  <c r="H5" i="12"/>
  <c r="I5" i="12" s="1"/>
  <c r="AB10" i="13"/>
  <c r="AJ10" i="13"/>
  <c r="AR10" i="13"/>
  <c r="Z26" i="13"/>
  <c r="AD26" i="13"/>
  <c r="AH26" i="13"/>
  <c r="AL26" i="13"/>
  <c r="AP26" i="13"/>
  <c r="Z27" i="13"/>
  <c r="AD27" i="13"/>
  <c r="AH27" i="13"/>
  <c r="AL27" i="13"/>
  <c r="AP27" i="13"/>
  <c r="Z28" i="13"/>
  <c r="AD28" i="13"/>
  <c r="AH28" i="13"/>
  <c r="AL28" i="13"/>
  <c r="AP28" i="13"/>
  <c r="Z29" i="13"/>
  <c r="AB29" i="13"/>
  <c r="AD29" i="13"/>
  <c r="AF29" i="13"/>
  <c r="AH29" i="13"/>
  <c r="AJ29" i="13"/>
  <c r="AL29" i="13"/>
  <c r="AN29" i="13"/>
  <c r="AP29" i="13"/>
  <c r="AR29" i="13"/>
  <c r="AR30" i="13"/>
  <c r="AP30" i="13"/>
  <c r="AN30" i="13"/>
  <c r="AL30" i="13"/>
  <c r="AJ30" i="13"/>
  <c r="AH30" i="13"/>
  <c r="AF30" i="13"/>
  <c r="AD30" i="13"/>
  <c r="AB30" i="13"/>
  <c r="Z30" i="13"/>
  <c r="AC30" i="13"/>
  <c r="AG30" i="13"/>
  <c r="AK30" i="13"/>
  <c r="AO30" i="13"/>
  <c r="AS30" i="13"/>
  <c r="M4" i="12" a="1"/>
  <c r="M11" i="12" s="1"/>
  <c r="Z6" i="13"/>
  <c r="AB6" i="13"/>
  <c r="AD6" i="13"/>
  <c r="AF6" i="13"/>
  <c r="AH6" i="13"/>
  <c r="AJ6" i="13"/>
  <c r="AL6" i="13"/>
  <c r="AN6" i="13"/>
  <c r="AP6" i="13"/>
  <c r="Z7" i="13"/>
  <c r="AB7" i="13"/>
  <c r="AD7" i="13"/>
  <c r="AF7" i="13"/>
  <c r="AH7" i="13"/>
  <c r="AJ7" i="13"/>
  <c r="AL7" i="13"/>
  <c r="AN7" i="13"/>
  <c r="AP7" i="13"/>
  <c r="Z9" i="13"/>
  <c r="AB9" i="13"/>
  <c r="AD9" i="13"/>
  <c r="AF9" i="13"/>
  <c r="AH9" i="13"/>
  <c r="AJ9" i="13"/>
  <c r="AL9" i="13"/>
  <c r="AN9" i="13"/>
  <c r="AP9" i="13"/>
  <c r="Z11" i="13"/>
  <c r="AB11" i="13"/>
  <c r="AD11" i="13"/>
  <c r="AF11" i="13"/>
  <c r="AH11" i="13"/>
  <c r="AJ11" i="13"/>
  <c r="AL11" i="13"/>
  <c r="AN11" i="13"/>
  <c r="AP11" i="13"/>
  <c r="Z12" i="13"/>
  <c r="AB12" i="13"/>
  <c r="AD12" i="13"/>
  <c r="AF12" i="13"/>
  <c r="AH12" i="13"/>
  <c r="AJ12" i="13"/>
  <c r="AL12" i="13"/>
  <c r="AN12" i="13"/>
  <c r="AP12" i="13"/>
  <c r="Z13" i="13"/>
  <c r="AB13" i="13"/>
  <c r="AD13" i="13"/>
  <c r="AF13" i="13"/>
  <c r="AH13" i="13"/>
  <c r="AJ13" i="13"/>
  <c r="AL13" i="13"/>
  <c r="AN13" i="13"/>
  <c r="AP13" i="13"/>
  <c r="Z14" i="13"/>
  <c r="AB14" i="13"/>
  <c r="AD14" i="13"/>
  <c r="AF14" i="13"/>
  <c r="AH14" i="13"/>
  <c r="AJ14" i="13"/>
  <c r="AL14" i="13"/>
  <c r="AN14" i="13"/>
  <c r="AP14" i="13"/>
  <c r="Z15" i="13"/>
  <c r="AB15" i="13"/>
  <c r="AD15" i="13"/>
  <c r="AF15" i="13"/>
  <c r="AH15" i="13"/>
  <c r="AJ15" i="13"/>
  <c r="AL15" i="13"/>
  <c r="AN15" i="13"/>
  <c r="AP15" i="13"/>
  <c r="Z16" i="13"/>
  <c r="AB16" i="13"/>
  <c r="AD16" i="13"/>
  <c r="AF16" i="13"/>
  <c r="AH16" i="13"/>
  <c r="AJ16" i="13"/>
  <c r="AL16" i="13"/>
  <c r="AN16" i="13"/>
  <c r="AP16" i="13"/>
  <c r="Z17" i="13"/>
  <c r="AB17" i="13"/>
  <c r="AD17" i="13"/>
  <c r="AF17" i="13"/>
  <c r="AH17" i="13"/>
  <c r="AJ17" i="13"/>
  <c r="AL17" i="13"/>
  <c r="AN17" i="13"/>
  <c r="AP17" i="13"/>
  <c r="Z18" i="13"/>
  <c r="AB18" i="13"/>
  <c r="AD18" i="13"/>
  <c r="AF18" i="13"/>
  <c r="AH18" i="13"/>
  <c r="AJ18" i="13"/>
  <c r="AL18" i="13"/>
  <c r="AN18" i="13"/>
  <c r="AP18" i="13"/>
  <c r="Z19" i="13"/>
  <c r="AB19" i="13"/>
  <c r="AD19" i="13"/>
  <c r="AF19" i="13"/>
  <c r="AH19" i="13"/>
  <c r="AJ19" i="13"/>
  <c r="AL19" i="13"/>
  <c r="AN19" i="13"/>
  <c r="AP19" i="13"/>
  <c r="Z20" i="13"/>
  <c r="AB20" i="13"/>
  <c r="AD20" i="13"/>
  <c r="AF20" i="13"/>
  <c r="AH20" i="13"/>
  <c r="AJ20" i="13"/>
  <c r="AL20" i="13"/>
  <c r="AN20" i="13"/>
  <c r="AP20" i="13"/>
  <c r="Z21" i="13"/>
  <c r="AB21" i="13"/>
  <c r="AD21" i="13"/>
  <c r="AF21" i="13"/>
  <c r="AH21" i="13"/>
  <c r="AJ21" i="13"/>
  <c r="AL21" i="13"/>
  <c r="AN21" i="13"/>
  <c r="AP21" i="13"/>
  <c r="Z22" i="13"/>
  <c r="AB22" i="13"/>
  <c r="AD22" i="13"/>
  <c r="AF22" i="13"/>
  <c r="AH22" i="13"/>
  <c r="AJ22" i="13"/>
  <c r="AL22" i="13"/>
  <c r="AN22" i="13"/>
  <c r="AP22" i="13"/>
  <c r="Z23" i="13"/>
  <c r="AB23" i="13"/>
  <c r="AD23" i="13"/>
  <c r="AF23" i="13"/>
  <c r="AH23" i="13"/>
  <c r="AJ23" i="13"/>
  <c r="AL23" i="13"/>
  <c r="AN23" i="13"/>
  <c r="AP23" i="13"/>
  <c r="Z24" i="13"/>
  <c r="AB24" i="13"/>
  <c r="AD24" i="13"/>
  <c r="AF24" i="13"/>
  <c r="AH24" i="13"/>
  <c r="AJ24" i="13"/>
  <c r="AL24" i="13"/>
  <c r="AN24" i="13"/>
  <c r="AP24" i="13"/>
  <c r="Z25" i="13"/>
  <c r="AB25" i="13"/>
  <c r="AD25" i="13"/>
  <c r="AF25" i="13"/>
  <c r="AH25" i="13"/>
  <c r="AJ25" i="13"/>
  <c r="AL25" i="13"/>
  <c r="AN25" i="13"/>
  <c r="AP25" i="13"/>
  <c r="Y29" i="13"/>
  <c r="AA29" i="13"/>
  <c r="AC29" i="13"/>
  <c r="AE29" i="13"/>
  <c r="AG29" i="13"/>
  <c r="AI29" i="13"/>
  <c r="AK29" i="13"/>
  <c r="AM29" i="13"/>
  <c r="AO29" i="13"/>
  <c r="AQ29" i="13"/>
  <c r="Y30" i="13"/>
  <c r="AA30" i="13"/>
  <c r="AE30" i="13"/>
  <c r="AI30" i="13"/>
  <c r="AM30" i="13"/>
  <c r="AQ30" i="13"/>
  <c r="Z31" i="13"/>
  <c r="AB31" i="13"/>
  <c r="AD31" i="13"/>
  <c r="AF31" i="13"/>
  <c r="AH31" i="13"/>
  <c r="AJ31" i="13"/>
  <c r="AL31" i="13"/>
  <c r="AN31" i="13"/>
  <c r="AP31" i="13"/>
  <c r="Z32" i="13"/>
  <c r="AB32" i="13"/>
  <c r="AD32" i="13"/>
  <c r="AF32" i="13"/>
  <c r="AH32" i="13"/>
  <c r="AJ32" i="13"/>
  <c r="AL32" i="13"/>
  <c r="AN32" i="13"/>
  <c r="AP32" i="13"/>
  <c r="Z33" i="13"/>
  <c r="AB33" i="13"/>
  <c r="AD33" i="13"/>
  <c r="AF33" i="13"/>
  <c r="AH33" i="13"/>
  <c r="AJ33" i="13"/>
  <c r="AL33" i="13"/>
  <c r="AN33" i="13"/>
  <c r="AP33" i="13"/>
  <c r="Z34" i="13"/>
  <c r="AB34" i="13"/>
  <c r="AD34" i="13"/>
  <c r="AF34" i="13"/>
  <c r="AH34" i="13"/>
  <c r="AJ34" i="13"/>
  <c r="AL34" i="13"/>
  <c r="AN34" i="13"/>
  <c r="AP34" i="13"/>
  <c r="Z35" i="13"/>
  <c r="AB35" i="13"/>
  <c r="AD35" i="13"/>
  <c r="AF35" i="13"/>
  <c r="AH35" i="13"/>
  <c r="AJ35" i="13"/>
  <c r="AL35" i="13"/>
  <c r="AN35" i="13"/>
  <c r="AP35" i="13"/>
  <c r="AR36" i="13"/>
  <c r="AP36" i="13"/>
  <c r="AN36" i="13"/>
  <c r="AL36" i="13"/>
  <c r="AJ36" i="13"/>
  <c r="Z36" i="13"/>
  <c r="AB36" i="13"/>
  <c r="AD36" i="13"/>
  <c r="AF36" i="13"/>
  <c r="AH36" i="13"/>
  <c r="AK36" i="13"/>
  <c r="AO36" i="13"/>
  <c r="AS36" i="13"/>
  <c r="Z37" i="13"/>
  <c r="AB37" i="13"/>
  <c r="AD37" i="13"/>
  <c r="AF37" i="13"/>
  <c r="AH37" i="13"/>
  <c r="AJ37" i="13"/>
  <c r="AL37" i="13"/>
  <c r="AN37" i="13"/>
  <c r="AP37" i="13"/>
  <c r="Z38" i="13"/>
  <c r="AB38" i="13"/>
  <c r="AD38" i="13"/>
  <c r="AF38" i="13"/>
  <c r="AH38" i="13"/>
  <c r="AJ38" i="13"/>
  <c r="AL38" i="13"/>
  <c r="AN38" i="13"/>
  <c r="AP38" i="13"/>
  <c r="Z39" i="13"/>
  <c r="AB39" i="13"/>
  <c r="AD39" i="13"/>
  <c r="AF39" i="13"/>
  <c r="AH39" i="13"/>
  <c r="AJ39" i="13"/>
  <c r="AL39" i="13"/>
  <c r="AN39" i="13"/>
  <c r="AP39" i="13"/>
  <c r="Z40" i="13"/>
  <c r="AB40" i="13"/>
  <c r="AD40" i="13"/>
  <c r="AF40" i="13"/>
  <c r="AH40" i="13"/>
  <c r="AJ40" i="13"/>
  <c r="AL40" i="13"/>
  <c r="AN40" i="13"/>
  <c r="AP40" i="13"/>
  <c r="Z41" i="13"/>
  <c r="AB41" i="13"/>
  <c r="AD41" i="13"/>
  <c r="AF41" i="13"/>
  <c r="AH41" i="13"/>
  <c r="AJ41" i="13"/>
  <c r="AL41" i="13"/>
  <c r="AN41" i="13"/>
  <c r="AP41" i="13"/>
  <c r="Z42" i="13"/>
  <c r="AB42" i="13"/>
  <c r="AD42" i="13"/>
  <c r="AF42" i="13"/>
  <c r="AH42" i="13"/>
  <c r="AJ42" i="13"/>
  <c r="AL42" i="13"/>
  <c r="AN42" i="13"/>
  <c r="AP42" i="13"/>
  <c r="Z43" i="13"/>
  <c r="AB43" i="13"/>
  <c r="AD43" i="13"/>
  <c r="AF43" i="13"/>
  <c r="AH43" i="13"/>
  <c r="AJ43" i="13"/>
  <c r="AL43" i="13"/>
  <c r="AN43" i="13"/>
  <c r="AP43" i="13"/>
  <c r="Z44" i="13"/>
  <c r="AB44" i="13"/>
  <c r="AD44" i="13"/>
  <c r="AF44" i="13"/>
  <c r="AH44" i="13"/>
  <c r="AJ44" i="13"/>
  <c r="AL44" i="13"/>
  <c r="AN44" i="13"/>
  <c r="AP44" i="13"/>
  <c r="Z45" i="13"/>
  <c r="AB45" i="13"/>
  <c r="AD45" i="13"/>
  <c r="AF45" i="13"/>
  <c r="AH45" i="13"/>
  <c r="AJ45" i="13"/>
  <c r="AL45" i="13"/>
  <c r="AN45" i="13"/>
  <c r="AP45" i="13"/>
  <c r="Z46" i="13"/>
  <c r="AB46" i="13"/>
  <c r="AD46" i="13"/>
  <c r="AF46" i="13"/>
  <c r="AH46" i="13"/>
  <c r="AJ46" i="13"/>
  <c r="AL46" i="13"/>
  <c r="AN46" i="13"/>
  <c r="AP46" i="13"/>
  <c r="Z47" i="13"/>
  <c r="AB47" i="13"/>
  <c r="AD47" i="13"/>
  <c r="AF47" i="13"/>
  <c r="AH47" i="13"/>
  <c r="AJ47" i="13"/>
  <c r="AL47" i="13"/>
  <c r="AN47" i="13"/>
  <c r="AP47" i="13"/>
  <c r="Z48" i="13"/>
  <c r="AB48" i="13"/>
  <c r="AD48" i="13"/>
  <c r="AF48" i="13"/>
  <c r="AH48" i="13"/>
  <c r="AJ48" i="13"/>
  <c r="AL48" i="13"/>
  <c r="AN48" i="13"/>
  <c r="AP48" i="13"/>
  <c r="AS49" i="13"/>
  <c r="AQ49" i="13"/>
  <c r="AO49" i="13"/>
  <c r="AM49" i="13"/>
  <c r="AK49" i="13"/>
  <c r="AI49" i="13"/>
  <c r="AG49" i="13"/>
  <c r="AE49" i="13"/>
  <c r="AC49" i="13"/>
  <c r="AA49" i="13"/>
  <c r="Z49" i="13"/>
  <c r="AD49" i="13"/>
  <c r="AH49" i="13"/>
  <c r="AL49" i="13"/>
  <c r="AP49" i="13"/>
  <c r="Z50" i="13"/>
  <c r="AD50" i="13"/>
  <c r="AH50" i="13"/>
  <c r="AL50" i="13"/>
  <c r="Z51" i="13"/>
  <c r="AD51" i="13"/>
  <c r="AH51" i="13"/>
  <c r="AL51" i="13"/>
  <c r="Z52" i="13"/>
  <c r="AD52" i="13"/>
  <c r="AH52" i="13"/>
  <c r="AL52" i="13"/>
  <c r="Z53" i="13"/>
  <c r="AD53" i="13"/>
  <c r="AH53" i="13"/>
  <c r="AL53" i="13"/>
  <c r="Z54" i="13"/>
  <c r="AS50" i="13"/>
  <c r="AQ50" i="13"/>
  <c r="AO50" i="13"/>
  <c r="AM50" i="13"/>
  <c r="AK50" i="13"/>
  <c r="AI50" i="13"/>
  <c r="AG50" i="13"/>
  <c r="AE50" i="13"/>
  <c r="AC50" i="13"/>
  <c r="AA50" i="13"/>
  <c r="Y50" i="13"/>
  <c r="AB50" i="13"/>
  <c r="AF50" i="13"/>
  <c r="AJ50" i="13"/>
  <c r="AN50" i="13"/>
  <c r="AR50" i="13"/>
  <c r="AS51" i="13"/>
  <c r="AQ51" i="13"/>
  <c r="AO51" i="13"/>
  <c r="AM51" i="13"/>
  <c r="AK51" i="13"/>
  <c r="AI51" i="13"/>
  <c r="AG51" i="13"/>
  <c r="AE51" i="13"/>
  <c r="AC51" i="13"/>
  <c r="AA51" i="13"/>
  <c r="Y51" i="13"/>
  <c r="AB51" i="13"/>
  <c r="AF51" i="13"/>
  <c r="AJ51" i="13"/>
  <c r="AN51" i="13"/>
  <c r="AR51" i="13"/>
  <c r="AS52" i="13"/>
  <c r="AQ52" i="13"/>
  <c r="AO52" i="13"/>
  <c r="AM52" i="13"/>
  <c r="AK52" i="13"/>
  <c r="AI52" i="13"/>
  <c r="AG52" i="13"/>
  <c r="AE52" i="13"/>
  <c r="AC52" i="13"/>
  <c r="AA52" i="13"/>
  <c r="Y52" i="13"/>
  <c r="AB52" i="13"/>
  <c r="AF52" i="13"/>
  <c r="AJ52" i="13"/>
  <c r="AN52" i="13"/>
  <c r="AR52" i="13"/>
  <c r="AS53" i="13"/>
  <c r="AQ53" i="13"/>
  <c r="AO53" i="13"/>
  <c r="AM53" i="13"/>
  <c r="AK53" i="13"/>
  <c r="AI53" i="13"/>
  <c r="AG53" i="13"/>
  <c r="AE53" i="13"/>
  <c r="AC53" i="13"/>
  <c r="AA53" i="13"/>
  <c r="Y53" i="13"/>
  <c r="AB53" i="13"/>
  <c r="AF53" i="13"/>
  <c r="AJ53" i="13"/>
  <c r="AN53" i="13"/>
  <c r="AR53" i="13"/>
  <c r="AR54" i="13"/>
  <c r="AP54" i="13"/>
  <c r="AN54" i="13"/>
  <c r="AL54" i="13"/>
  <c r="AJ54" i="13"/>
  <c r="AH54" i="13"/>
  <c r="AF54" i="13"/>
  <c r="AS54" i="13"/>
  <c r="AQ54" i="13"/>
  <c r="AO54" i="13"/>
  <c r="AM54" i="13"/>
  <c r="AK54" i="13"/>
  <c r="AI54" i="13"/>
  <c r="AG54" i="13"/>
  <c r="AE54" i="13"/>
  <c r="AC54" i="13"/>
  <c r="AA54" i="13"/>
  <c r="Y54" i="13"/>
  <c r="AB54" i="13"/>
  <c r="Y55" i="13"/>
  <c r="AA55" i="13"/>
  <c r="AC55" i="13"/>
  <c r="AE55" i="13"/>
  <c r="AG55" i="13"/>
  <c r="AI55" i="13"/>
  <c r="AK55" i="13"/>
  <c r="AM55" i="13"/>
  <c r="AO55" i="13"/>
  <c r="AQ55" i="13"/>
  <c r="AS55" i="13"/>
  <c r="Z55" i="13"/>
  <c r="AB55" i="13"/>
  <c r="AD55" i="13"/>
  <c r="AF55" i="13"/>
  <c r="AH55" i="13"/>
  <c r="AJ55" i="13"/>
  <c r="AL55" i="13"/>
  <c r="AN55" i="13"/>
  <c r="AP55" i="13"/>
  <c r="M13" i="12"/>
  <c r="M5" i="12"/>
  <c r="M4" i="12"/>
  <c r="M8" i="12" l="1"/>
  <c r="M9" i="12"/>
  <c r="Y21" i="14"/>
  <c r="Z21" i="14" s="1"/>
  <c r="Y17" i="14"/>
  <c r="Z17" i="14" s="1"/>
  <c r="Y13" i="14"/>
  <c r="Z13" i="14" s="1"/>
  <c r="Y9" i="14"/>
  <c r="Z9" i="14" s="1"/>
  <c r="Y5" i="14"/>
  <c r="Z5" i="14" s="1"/>
  <c r="Y24" i="14"/>
  <c r="Z24" i="14" s="1"/>
  <c r="Y20" i="14"/>
  <c r="Z20" i="14" s="1"/>
  <c r="Y16" i="14"/>
  <c r="Z16" i="14" s="1"/>
  <c r="Y12" i="14"/>
  <c r="Z12" i="14" s="1"/>
  <c r="Y8" i="14"/>
  <c r="Z8" i="14" s="1"/>
  <c r="M10" i="12"/>
  <c r="M6" i="12"/>
  <c r="M12" i="12"/>
  <c r="M7" i="12"/>
  <c r="AT49" i="13"/>
  <c r="C55" i="13" s="1"/>
  <c r="AT47" i="13"/>
  <c r="C53" i="13" s="1"/>
  <c r="AT45" i="13"/>
  <c r="C51" i="13" s="1"/>
  <c r="AT43" i="13"/>
  <c r="C49" i="13" s="1"/>
  <c r="AT41" i="13"/>
  <c r="C47" i="13" s="1"/>
  <c r="AT39" i="13"/>
  <c r="C45" i="13" s="1"/>
  <c r="AT37" i="13"/>
  <c r="C43" i="13" s="1"/>
  <c r="AT36" i="13"/>
  <c r="C42" i="13" s="1"/>
  <c r="AT35" i="13"/>
  <c r="C41" i="13" s="1"/>
  <c r="AT33" i="13"/>
  <c r="C39" i="13" s="1"/>
  <c r="AT31" i="13"/>
  <c r="C37" i="13" s="1"/>
  <c r="AT24" i="13"/>
  <c r="C30" i="13" s="1"/>
  <c r="AT22" i="13"/>
  <c r="C28" i="13" s="1"/>
  <c r="AT20" i="13"/>
  <c r="C26" i="13" s="1"/>
  <c r="AT18" i="13"/>
  <c r="C24" i="13" s="1"/>
  <c r="AT16" i="13"/>
  <c r="C22" i="13" s="1"/>
  <c r="AT14" i="13"/>
  <c r="C20" i="13" s="1"/>
  <c r="AT12" i="13"/>
  <c r="C18" i="13" s="1"/>
  <c r="AT9" i="13"/>
  <c r="C15" i="13" s="1"/>
  <c r="AT6" i="13"/>
  <c r="C12" i="13" s="1"/>
  <c r="AT48" i="13"/>
  <c r="C54" i="13" s="1"/>
  <c r="AT46" i="13"/>
  <c r="C52" i="13" s="1"/>
  <c r="AT44" i="13"/>
  <c r="C50" i="13" s="1"/>
  <c r="AT42" i="13"/>
  <c r="C48" i="13" s="1"/>
  <c r="AT40" i="13"/>
  <c r="C46" i="13" s="1"/>
  <c r="AT38" i="13"/>
  <c r="C44" i="13" s="1"/>
  <c r="AT34" i="13"/>
  <c r="C40" i="13" s="1"/>
  <c r="AT32" i="13"/>
  <c r="C38" i="13" s="1"/>
  <c r="AT25" i="13"/>
  <c r="C31" i="13" s="1"/>
  <c r="AT23" i="13"/>
  <c r="C29" i="13" s="1"/>
  <c r="AT21" i="13"/>
  <c r="C27" i="13" s="1"/>
  <c r="AT19" i="13"/>
  <c r="C25" i="13" s="1"/>
  <c r="AT17" i="13"/>
  <c r="C23" i="13" s="1"/>
  <c r="AT15" i="13"/>
  <c r="C21" i="13" s="1"/>
  <c r="AT13" i="13"/>
  <c r="C19" i="13" s="1"/>
  <c r="AT11" i="13"/>
  <c r="C17" i="13" s="1"/>
  <c r="AT7" i="13"/>
  <c r="C13" i="13" s="1"/>
  <c r="AT55" i="13"/>
  <c r="C61" i="13" s="1"/>
  <c r="AT54" i="13"/>
  <c r="C60" i="13" s="1"/>
  <c r="AT10" i="13"/>
  <c r="C16" i="13" s="1"/>
  <c r="AT53" i="13"/>
  <c r="C59" i="13" s="1"/>
  <c r="AT52" i="13"/>
  <c r="C58" i="13" s="1"/>
  <c r="AT51" i="13"/>
  <c r="C57" i="13" s="1"/>
  <c r="AT50" i="13"/>
  <c r="C56" i="13" s="1"/>
  <c r="AT30" i="13"/>
  <c r="C36" i="13" s="1"/>
  <c r="AT29" i="13"/>
  <c r="C35" i="13" s="1"/>
  <c r="AT28" i="13"/>
  <c r="C34" i="13" s="1"/>
  <c r="AT27" i="13"/>
  <c r="C33" i="13" s="1"/>
  <c r="AT26" i="13"/>
  <c r="C32" i="13" s="1"/>
  <c r="AT8" i="13"/>
  <c r="C14" i="13" s="1"/>
  <c r="Y26" i="14" l="1"/>
  <c r="Z26" i="14"/>
  <c r="M15" i="12"/>
  <c r="N11" i="12" s="1"/>
  <c r="G6" i="13"/>
  <c r="H6" i="13" s="1"/>
  <c r="S5" i="13" a="1"/>
  <c r="G7" i="13"/>
  <c r="H7" i="13" s="1"/>
  <c r="N12" i="12" l="1"/>
  <c r="N4" i="12"/>
  <c r="N10" i="12"/>
  <c r="N7" i="12"/>
  <c r="N8" i="12"/>
  <c r="N9" i="12"/>
  <c r="N5" i="12"/>
  <c r="N6" i="12"/>
  <c r="N13" i="12"/>
  <c r="S25" i="13"/>
  <c r="T25" i="13" s="1"/>
  <c r="S23" i="13"/>
  <c r="T23" i="13" s="1"/>
  <c r="S21" i="13"/>
  <c r="T21" i="13" s="1"/>
  <c r="S19" i="13"/>
  <c r="T19" i="13" s="1"/>
  <c r="S17" i="13"/>
  <c r="T17" i="13" s="1"/>
  <c r="S15" i="13"/>
  <c r="T15" i="13" s="1"/>
  <c r="S13" i="13"/>
  <c r="T13" i="13" s="1"/>
  <c r="S11" i="13"/>
  <c r="T11" i="13" s="1"/>
  <c r="S9" i="13"/>
  <c r="T9" i="13" s="1"/>
  <c r="S7" i="13"/>
  <c r="T7" i="13" s="1"/>
  <c r="S5" i="13"/>
  <c r="S22" i="13"/>
  <c r="T22" i="13" s="1"/>
  <c r="S18" i="13"/>
  <c r="T18" i="13" s="1"/>
  <c r="S14" i="13"/>
  <c r="T14" i="13" s="1"/>
  <c r="S10" i="13"/>
  <c r="T10" i="13" s="1"/>
  <c r="S6" i="13"/>
  <c r="T6" i="13" s="1"/>
  <c r="S24" i="13"/>
  <c r="T24" i="13" s="1"/>
  <c r="S20" i="13"/>
  <c r="T20" i="13" s="1"/>
  <c r="S16" i="13"/>
  <c r="T16" i="13" s="1"/>
  <c r="S12" i="13"/>
  <c r="T12" i="13" s="1"/>
  <c r="S8" i="13"/>
  <c r="T8" i="13" s="1"/>
  <c r="N15" i="12" l="1"/>
  <c r="S26" i="13"/>
  <c r="T5" i="13"/>
  <c r="T26" i="13" s="1"/>
  <c r="C15" i="9" l="1"/>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4" i="9"/>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 i="7"/>
  <c r="N5" i="9"/>
  <c r="M5" i="9"/>
  <c r="P5" i="9"/>
  <c r="N6" i="9"/>
  <c r="M6" i="9"/>
  <c r="P6" i="9" s="1"/>
  <c r="N7" i="9"/>
  <c r="M7" i="9"/>
  <c r="P7" i="9"/>
  <c r="N8" i="9"/>
  <c r="M8" i="9"/>
  <c r="P8" i="9" s="1"/>
  <c r="N9" i="9"/>
  <c r="M9" i="9"/>
  <c r="P9" i="9"/>
  <c r="N10" i="9"/>
  <c r="M10" i="9"/>
  <c r="P10" i="9" s="1"/>
  <c r="N11" i="9"/>
  <c r="M11" i="9"/>
  <c r="P11" i="9"/>
  <c r="N12" i="9"/>
  <c r="M12" i="9"/>
  <c r="P12" i="9" s="1"/>
  <c r="N13" i="9"/>
  <c r="M13" i="9"/>
  <c r="P13" i="9"/>
  <c r="F6" i="9"/>
  <c r="F5" i="9"/>
  <c r="T8" i="6"/>
  <c r="U4" i="6"/>
  <c r="U3" i="6"/>
  <c r="U2"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T110" i="6"/>
  <c r="T111" i="6"/>
  <c r="T112" i="6"/>
  <c r="T113" i="6"/>
  <c r="T114" i="6"/>
  <c r="T115" i="6"/>
  <c r="T116" i="6"/>
  <c r="T117" i="6"/>
  <c r="T118" i="6"/>
  <c r="T119" i="6"/>
  <c r="T120" i="6"/>
  <c r="T121" i="6"/>
  <c r="T122" i="6"/>
  <c r="T123" i="6"/>
  <c r="T124" i="6"/>
  <c r="T125" i="6"/>
  <c r="T126" i="6"/>
  <c r="T127" i="6"/>
  <c r="T128" i="6"/>
  <c r="T129" i="6"/>
  <c r="T130" i="6"/>
  <c r="T131" i="6"/>
  <c r="T132" i="6"/>
  <c r="T133" i="6"/>
  <c r="T134" i="6"/>
  <c r="T135" i="6"/>
  <c r="T136" i="6"/>
  <c r="T137" i="6"/>
  <c r="T138" i="6"/>
  <c r="T139" i="6"/>
  <c r="T140" i="6"/>
  <c r="T141" i="6"/>
  <c r="T142" i="6"/>
  <c r="T143" i="6"/>
  <c r="T144" i="6"/>
  <c r="T145" i="6"/>
  <c r="T146" i="6"/>
  <c r="T147" i="6"/>
  <c r="T148" i="6"/>
  <c r="T149" i="6"/>
  <c r="T150" i="6"/>
  <c r="T151" i="6"/>
  <c r="T152" i="6"/>
  <c r="T153" i="6"/>
  <c r="T154" i="6"/>
  <c r="T155" i="6"/>
  <c r="T156" i="6"/>
  <c r="T157" i="6"/>
  <c r="T158" i="6"/>
  <c r="T159" i="6"/>
  <c r="T160" i="6"/>
  <c r="T161" i="6"/>
  <c r="T162" i="6"/>
  <c r="T163" i="6"/>
  <c r="T164" i="6"/>
  <c r="T165" i="6"/>
  <c r="T166" i="6"/>
  <c r="T167" i="6"/>
  <c r="T168" i="6"/>
  <c r="T169" i="6"/>
  <c r="T170" i="6"/>
  <c r="T171" i="6"/>
  <c r="T172" i="6"/>
  <c r="T173" i="6"/>
  <c r="T174" i="6"/>
  <c r="T175" i="6"/>
  <c r="T176" i="6"/>
  <c r="T177" i="6"/>
  <c r="T178" i="6"/>
  <c r="T179" i="6"/>
  <c r="T180" i="6"/>
  <c r="T181" i="6"/>
  <c r="T182" i="6"/>
  <c r="T183" i="6"/>
  <c r="T184" i="6"/>
  <c r="T185" i="6"/>
  <c r="T186" i="6"/>
  <c r="T187" i="6"/>
  <c r="T188" i="6"/>
  <c r="T189" i="6"/>
  <c r="T190" i="6"/>
  <c r="T191" i="6"/>
  <c r="T192" i="6"/>
  <c r="T193" i="6"/>
  <c r="T194" i="6"/>
  <c r="T195" i="6"/>
  <c r="T196" i="6"/>
  <c r="T197" i="6"/>
  <c r="T198" i="6"/>
  <c r="T199" i="6"/>
  <c r="T200" i="6"/>
  <c r="T201" i="6"/>
  <c r="T202" i="6"/>
  <c r="T203" i="6"/>
  <c r="T204" i="6"/>
  <c r="T205" i="6"/>
  <c r="T206" i="6"/>
  <c r="T207" i="6"/>
  <c r="N5" i="6"/>
  <c r="N6" i="6"/>
  <c r="N7" i="6"/>
  <c r="N8" i="6"/>
  <c r="P8" i="6" s="1"/>
  <c r="Q8" i="6" s="1"/>
  <c r="N9" i="6"/>
  <c r="N10" i="6"/>
  <c r="P10" i="6" s="1"/>
  <c r="Q10" i="6" s="1"/>
  <c r="N11" i="6"/>
  <c r="N12" i="6"/>
  <c r="P12" i="6" s="1"/>
  <c r="Q12" i="6" s="1"/>
  <c r="N13" i="6"/>
  <c r="N14" i="6"/>
  <c r="P14" i="6" s="1"/>
  <c r="Q14" i="6" s="1"/>
  <c r="N15" i="6"/>
  <c r="N16" i="6"/>
  <c r="P16" i="6" s="1"/>
  <c r="Q16" i="6" s="1"/>
  <c r="N17" i="6"/>
  <c r="P17" i="6" s="1"/>
  <c r="Q17" i="6" s="1"/>
  <c r="N18" i="6"/>
  <c r="P18" i="6" s="1"/>
  <c r="Q18" i="6" s="1"/>
  <c r="N19" i="6"/>
  <c r="P19" i="6" s="1"/>
  <c r="Q19" i="6" s="1"/>
  <c r="N20" i="6"/>
  <c r="P20" i="6" s="1"/>
  <c r="Q20" i="6" s="1"/>
  <c r="N21" i="6"/>
  <c r="N22" i="6"/>
  <c r="P22" i="6" s="1"/>
  <c r="Q22" i="6" s="1"/>
  <c r="P7" i="6"/>
  <c r="Q7" i="6" s="1"/>
  <c r="P9" i="6"/>
  <c r="Q9" i="6" s="1"/>
  <c r="P11" i="6"/>
  <c r="Q11" i="6" s="1"/>
  <c r="P13" i="6"/>
  <c r="Q13" i="6" s="1"/>
  <c r="P15" i="6"/>
  <c r="Q15" i="6" s="1"/>
  <c r="P21" i="6"/>
  <c r="Q21" i="6" s="1"/>
  <c r="P5" i="6"/>
  <c r="Q5" i="6" s="1"/>
  <c r="M6" i="6"/>
  <c r="M7" i="6"/>
  <c r="M8" i="6"/>
  <c r="M9" i="6"/>
  <c r="M10" i="6"/>
  <c r="M11" i="6"/>
  <c r="M12" i="6"/>
  <c r="M13" i="6"/>
  <c r="M14" i="6"/>
  <c r="M15" i="6"/>
  <c r="M16" i="6"/>
  <c r="M17" i="6"/>
  <c r="M18" i="6"/>
  <c r="M19" i="6"/>
  <c r="M20" i="6"/>
  <c r="M21" i="6"/>
  <c r="M22" i="6"/>
  <c r="M5" i="6"/>
  <c r="G6" i="6"/>
  <c r="G5" i="6"/>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2" i="11"/>
  <c r="L5" i="11"/>
  <c r="F5" i="11"/>
  <c r="F6" i="11"/>
  <c r="K5" i="11"/>
  <c r="L6" i="11"/>
  <c r="K6" i="11"/>
  <c r="L7" i="11"/>
  <c r="K7" i="11"/>
  <c r="L8" i="11"/>
  <c r="N8" i="11" s="1"/>
  <c r="K8" i="11"/>
  <c r="L9" i="11"/>
  <c r="K9" i="11"/>
  <c r="L10" i="11"/>
  <c r="N10" i="11" s="1"/>
  <c r="K10" i="11"/>
  <c r="L11" i="11"/>
  <c r="K11" i="11"/>
  <c r="L12" i="11"/>
  <c r="N12" i="11" s="1"/>
  <c r="K12" i="11"/>
  <c r="L13" i="11"/>
  <c r="K13" i="11"/>
  <c r="L14" i="11"/>
  <c r="K14" i="11"/>
  <c r="N6" i="11"/>
  <c r="N14" i="11"/>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P5" i="4"/>
  <c r="P6" i="4"/>
  <c r="P7" i="4"/>
  <c r="P8" i="4"/>
  <c r="P9" i="4"/>
  <c r="P10" i="4"/>
  <c r="P11" i="4"/>
  <c r="P12" i="4"/>
  <c r="P13" i="4"/>
  <c r="P14" i="4"/>
  <c r="O14" i="4"/>
  <c r="O13" i="4"/>
  <c r="O12" i="4"/>
  <c r="O11" i="4"/>
  <c r="O10" i="4"/>
  <c r="O9" i="4"/>
  <c r="O8" i="4"/>
  <c r="O7" i="4"/>
  <c r="O6" i="4"/>
  <c r="O5" i="4"/>
  <c r="G6" i="4"/>
  <c r="G5" i="4"/>
  <c r="P5" i="7"/>
  <c r="P6" i="7"/>
  <c r="P7" i="7"/>
  <c r="P8" i="7"/>
  <c r="P9" i="7"/>
  <c r="P10" i="7"/>
  <c r="P11" i="7"/>
  <c r="P12" i="7"/>
  <c r="P13" i="7"/>
  <c r="P14" i="7"/>
  <c r="P15" i="7"/>
  <c r="P16" i="7"/>
  <c r="P17" i="7"/>
  <c r="P20" i="7"/>
  <c r="P18" i="7"/>
  <c r="F6" i="7"/>
  <c r="F5" i="7"/>
  <c r="P5" i="11"/>
  <c r="P7" i="11"/>
  <c r="P9" i="11"/>
  <c r="P11" i="11"/>
  <c r="P13" i="11"/>
  <c r="N7" i="11"/>
  <c r="O7" i="11"/>
  <c r="N9" i="11"/>
  <c r="N11" i="11"/>
  <c r="N13" i="11"/>
  <c r="N5" i="11"/>
  <c r="O5" i="11" s="1"/>
  <c r="P6" i="6"/>
  <c r="Q6" i="6" s="1"/>
  <c r="O6" i="11"/>
  <c r="U5" i="6"/>
  <c r="P15" i="9"/>
  <c r="P14" i="11"/>
  <c r="P10" i="11"/>
  <c r="P6" i="11"/>
  <c r="O14" i="11"/>
  <c r="G5" i="9" l="1"/>
  <c r="H5" i="9" s="1"/>
  <c r="G6" i="9"/>
  <c r="H6" i="9" s="1"/>
  <c r="G6" i="7"/>
  <c r="H6" i="7" s="1"/>
  <c r="O5" i="7" a="1"/>
  <c r="O5" i="7" s="1"/>
  <c r="G5" i="7"/>
  <c r="H5" i="7" s="1"/>
  <c r="G5" i="11"/>
  <c r="H5" i="11" s="1"/>
  <c r="O13" i="11"/>
  <c r="O12" i="11"/>
  <c r="O11" i="11"/>
  <c r="O10" i="11"/>
  <c r="O8" i="11"/>
  <c r="O9" i="11"/>
  <c r="O16" i="11"/>
  <c r="Q24" i="6"/>
  <c r="Q26" i="6" s="1"/>
  <c r="P12" i="11"/>
  <c r="P8" i="11"/>
  <c r="P16" i="11" s="1"/>
  <c r="U207" i="6"/>
  <c r="C215" i="6" s="1"/>
  <c r="U205" i="6"/>
  <c r="C213" i="6" s="1"/>
  <c r="U203" i="6"/>
  <c r="C211" i="6" s="1"/>
  <c r="U201" i="6"/>
  <c r="C209" i="6" s="1"/>
  <c r="U199" i="6"/>
  <c r="C207" i="6" s="1"/>
  <c r="U197" i="6"/>
  <c r="C205" i="6" s="1"/>
  <c r="U195" i="6"/>
  <c r="C203" i="6" s="1"/>
  <c r="U193" i="6"/>
  <c r="C201" i="6" s="1"/>
  <c r="U191" i="6"/>
  <c r="C199" i="6" s="1"/>
  <c r="U189" i="6"/>
  <c r="C197" i="6" s="1"/>
  <c r="U187" i="6"/>
  <c r="C195" i="6" s="1"/>
  <c r="U185" i="6"/>
  <c r="C193" i="6" s="1"/>
  <c r="U183" i="6"/>
  <c r="C191" i="6" s="1"/>
  <c r="U181" i="6"/>
  <c r="C189" i="6" s="1"/>
  <c r="U179" i="6"/>
  <c r="C187" i="6" s="1"/>
  <c r="U177" i="6"/>
  <c r="C185" i="6" s="1"/>
  <c r="U175" i="6"/>
  <c r="C183" i="6" s="1"/>
  <c r="U173" i="6"/>
  <c r="C181" i="6" s="1"/>
  <c r="U171" i="6"/>
  <c r="C179" i="6" s="1"/>
  <c r="U169" i="6"/>
  <c r="C177" i="6" s="1"/>
  <c r="H6" i="4"/>
  <c r="I6" i="4" s="1"/>
  <c r="U206" i="6"/>
  <c r="C214" i="6" s="1"/>
  <c r="U204" i="6"/>
  <c r="C212" i="6" s="1"/>
  <c r="U202" i="6"/>
  <c r="C210" i="6" s="1"/>
  <c r="U200" i="6"/>
  <c r="C208" i="6" s="1"/>
  <c r="U198" i="6"/>
  <c r="C206" i="6" s="1"/>
  <c r="U196" i="6"/>
  <c r="C204" i="6" s="1"/>
  <c r="U194" i="6"/>
  <c r="C202" i="6" s="1"/>
  <c r="U192" i="6"/>
  <c r="C200" i="6" s="1"/>
  <c r="U190" i="6"/>
  <c r="C198" i="6" s="1"/>
  <c r="U188" i="6"/>
  <c r="C196" i="6" s="1"/>
  <c r="U186" i="6"/>
  <c r="C194" i="6" s="1"/>
  <c r="U184" i="6"/>
  <c r="C192" i="6" s="1"/>
  <c r="U182" i="6"/>
  <c r="C190" i="6" s="1"/>
  <c r="U180" i="6"/>
  <c r="C188" i="6" s="1"/>
  <c r="U178" i="6"/>
  <c r="C186" i="6" s="1"/>
  <c r="U176" i="6"/>
  <c r="C184" i="6" s="1"/>
  <c r="U174" i="6"/>
  <c r="C182" i="6" s="1"/>
  <c r="U172" i="6"/>
  <c r="C180" i="6" s="1"/>
  <c r="U170" i="6"/>
  <c r="C178" i="6" s="1"/>
  <c r="U168" i="6"/>
  <c r="C176" i="6" s="1"/>
  <c r="U166" i="6"/>
  <c r="C174" i="6" s="1"/>
  <c r="U164" i="6"/>
  <c r="C172" i="6" s="1"/>
  <c r="U162" i="6"/>
  <c r="C170" i="6" s="1"/>
  <c r="U160" i="6"/>
  <c r="C168" i="6" s="1"/>
  <c r="U158" i="6"/>
  <c r="C166" i="6" s="1"/>
  <c r="U156" i="6"/>
  <c r="C164" i="6" s="1"/>
  <c r="U154" i="6"/>
  <c r="C162" i="6" s="1"/>
  <c r="U152" i="6"/>
  <c r="C160" i="6" s="1"/>
  <c r="U150" i="6"/>
  <c r="C158" i="6" s="1"/>
  <c r="U148" i="6"/>
  <c r="C156" i="6" s="1"/>
  <c r="U146" i="6"/>
  <c r="C154" i="6" s="1"/>
  <c r="U144" i="6"/>
  <c r="C152" i="6" s="1"/>
  <c r="U142" i="6"/>
  <c r="C150" i="6" s="1"/>
  <c r="U140" i="6"/>
  <c r="C148" i="6" s="1"/>
  <c r="U138" i="6"/>
  <c r="C146" i="6" s="1"/>
  <c r="U136" i="6"/>
  <c r="C144" i="6" s="1"/>
  <c r="U134" i="6"/>
  <c r="C142" i="6" s="1"/>
  <c r="U132" i="6"/>
  <c r="C140" i="6" s="1"/>
  <c r="U130" i="6"/>
  <c r="C138" i="6" s="1"/>
  <c r="U128" i="6"/>
  <c r="C136" i="6" s="1"/>
  <c r="U126" i="6"/>
  <c r="C134" i="6" s="1"/>
  <c r="U167" i="6"/>
  <c r="C175" i="6" s="1"/>
  <c r="U165" i="6"/>
  <c r="C173" i="6" s="1"/>
  <c r="U163" i="6"/>
  <c r="C171" i="6" s="1"/>
  <c r="U161" i="6"/>
  <c r="C169" i="6" s="1"/>
  <c r="U159" i="6"/>
  <c r="C167" i="6" s="1"/>
  <c r="U157" i="6"/>
  <c r="C165" i="6" s="1"/>
  <c r="U155" i="6"/>
  <c r="C163" i="6" s="1"/>
  <c r="U153" i="6"/>
  <c r="C161" i="6" s="1"/>
  <c r="U151" i="6"/>
  <c r="C159" i="6" s="1"/>
  <c r="U149" i="6"/>
  <c r="C157" i="6" s="1"/>
  <c r="U147" i="6"/>
  <c r="C155" i="6" s="1"/>
  <c r="U145" i="6"/>
  <c r="C153" i="6" s="1"/>
  <c r="U143" i="6"/>
  <c r="C151" i="6" s="1"/>
  <c r="U141" i="6"/>
  <c r="C149" i="6" s="1"/>
  <c r="U139" i="6"/>
  <c r="C147" i="6" s="1"/>
  <c r="U137" i="6"/>
  <c r="C145" i="6" s="1"/>
  <c r="U135" i="6"/>
  <c r="C143" i="6" s="1"/>
  <c r="U133" i="6"/>
  <c r="C141" i="6" s="1"/>
  <c r="U131" i="6"/>
  <c r="C139" i="6" s="1"/>
  <c r="U129" i="6"/>
  <c r="C137" i="6" s="1"/>
  <c r="U127" i="6"/>
  <c r="C135" i="6" s="1"/>
  <c r="U125" i="6"/>
  <c r="C133" i="6" s="1"/>
  <c r="U123" i="6"/>
  <c r="C131" i="6" s="1"/>
  <c r="U121" i="6"/>
  <c r="C129" i="6" s="1"/>
  <c r="U119" i="6"/>
  <c r="C127" i="6" s="1"/>
  <c r="U117" i="6"/>
  <c r="C125" i="6" s="1"/>
  <c r="U115" i="6"/>
  <c r="C123" i="6" s="1"/>
  <c r="U113" i="6"/>
  <c r="C121" i="6" s="1"/>
  <c r="U111" i="6"/>
  <c r="C119" i="6" s="1"/>
  <c r="U109" i="6"/>
  <c r="C117" i="6" s="1"/>
  <c r="U107" i="6"/>
  <c r="C115" i="6" s="1"/>
  <c r="U105" i="6"/>
  <c r="C113" i="6" s="1"/>
  <c r="U103" i="6"/>
  <c r="C111" i="6" s="1"/>
  <c r="U101" i="6"/>
  <c r="C109" i="6" s="1"/>
  <c r="U99" i="6"/>
  <c r="C107" i="6" s="1"/>
  <c r="U97" i="6"/>
  <c r="C105" i="6" s="1"/>
  <c r="U95" i="6"/>
  <c r="C103" i="6" s="1"/>
  <c r="U93" i="6"/>
  <c r="C101" i="6" s="1"/>
  <c r="U91" i="6"/>
  <c r="C99" i="6" s="1"/>
  <c r="U89" i="6"/>
  <c r="C97" i="6" s="1"/>
  <c r="U87" i="6"/>
  <c r="C95" i="6" s="1"/>
  <c r="U85" i="6"/>
  <c r="C93" i="6" s="1"/>
  <c r="U83" i="6"/>
  <c r="C91" i="6" s="1"/>
  <c r="U81" i="6"/>
  <c r="C89" i="6" s="1"/>
  <c r="U79" i="6"/>
  <c r="C87" i="6" s="1"/>
  <c r="U77" i="6"/>
  <c r="C85" i="6" s="1"/>
  <c r="U75" i="6"/>
  <c r="C83" i="6" s="1"/>
  <c r="U73" i="6"/>
  <c r="C81" i="6" s="1"/>
  <c r="U71" i="6"/>
  <c r="C79" i="6" s="1"/>
  <c r="U69" i="6"/>
  <c r="C77" i="6" s="1"/>
  <c r="U67" i="6"/>
  <c r="C75" i="6" s="1"/>
  <c r="U65" i="6"/>
  <c r="C73" i="6" s="1"/>
  <c r="U63" i="6"/>
  <c r="C71" i="6" s="1"/>
  <c r="U61" i="6"/>
  <c r="C69" i="6" s="1"/>
  <c r="U59" i="6"/>
  <c r="C67" i="6" s="1"/>
  <c r="U57" i="6"/>
  <c r="C65" i="6" s="1"/>
  <c r="U55" i="6"/>
  <c r="C63" i="6" s="1"/>
  <c r="U53" i="6"/>
  <c r="C61" i="6" s="1"/>
  <c r="U51" i="6"/>
  <c r="C59" i="6" s="1"/>
  <c r="U49" i="6"/>
  <c r="C57" i="6" s="1"/>
  <c r="U47" i="6"/>
  <c r="C55" i="6" s="1"/>
  <c r="U45" i="6"/>
  <c r="C53" i="6" s="1"/>
  <c r="U43" i="6"/>
  <c r="C51" i="6" s="1"/>
  <c r="U41" i="6"/>
  <c r="C49" i="6" s="1"/>
  <c r="U39" i="6"/>
  <c r="C47" i="6" s="1"/>
  <c r="U37" i="6"/>
  <c r="C45" i="6" s="1"/>
  <c r="U35" i="6"/>
  <c r="C43" i="6" s="1"/>
  <c r="U33" i="6"/>
  <c r="C41" i="6" s="1"/>
  <c r="U31" i="6"/>
  <c r="C39" i="6" s="1"/>
  <c r="U29" i="6"/>
  <c r="C37" i="6" s="1"/>
  <c r="U27" i="6"/>
  <c r="C35" i="6" s="1"/>
  <c r="U25" i="6"/>
  <c r="C33" i="6" s="1"/>
  <c r="U23" i="6"/>
  <c r="C31" i="6" s="1"/>
  <c r="U21" i="6"/>
  <c r="C29" i="6" s="1"/>
  <c r="U19" i="6"/>
  <c r="C27" i="6" s="1"/>
  <c r="U17" i="6"/>
  <c r="C25" i="6" s="1"/>
  <c r="U15" i="6"/>
  <c r="C23" i="6" s="1"/>
  <c r="U13" i="6"/>
  <c r="C21" i="6" s="1"/>
  <c r="U11" i="6"/>
  <c r="C19" i="6" s="1"/>
  <c r="U9" i="6"/>
  <c r="C17" i="6" s="1"/>
  <c r="U8" i="6"/>
  <c r="C16" i="6" s="1"/>
  <c r="U124" i="6"/>
  <c r="C132" i="6" s="1"/>
  <c r="U122" i="6"/>
  <c r="C130" i="6" s="1"/>
  <c r="U120" i="6"/>
  <c r="C128" i="6" s="1"/>
  <c r="U118" i="6"/>
  <c r="C126" i="6" s="1"/>
  <c r="U116" i="6"/>
  <c r="C124" i="6" s="1"/>
  <c r="U114" i="6"/>
  <c r="C122" i="6" s="1"/>
  <c r="U112" i="6"/>
  <c r="C120" i="6" s="1"/>
  <c r="U110" i="6"/>
  <c r="C118" i="6" s="1"/>
  <c r="U108" i="6"/>
  <c r="C116" i="6" s="1"/>
  <c r="U106" i="6"/>
  <c r="C114" i="6" s="1"/>
  <c r="U104" i="6"/>
  <c r="C112" i="6" s="1"/>
  <c r="U102" i="6"/>
  <c r="C110" i="6" s="1"/>
  <c r="U100" i="6"/>
  <c r="C108" i="6" s="1"/>
  <c r="U98" i="6"/>
  <c r="C106" i="6" s="1"/>
  <c r="U96" i="6"/>
  <c r="C104" i="6" s="1"/>
  <c r="U94" i="6"/>
  <c r="C102" i="6" s="1"/>
  <c r="U92" i="6"/>
  <c r="C100" i="6" s="1"/>
  <c r="U90" i="6"/>
  <c r="C98" i="6" s="1"/>
  <c r="U88" i="6"/>
  <c r="C96" i="6" s="1"/>
  <c r="U86" i="6"/>
  <c r="C94" i="6" s="1"/>
  <c r="U84" i="6"/>
  <c r="C92" i="6" s="1"/>
  <c r="U82" i="6"/>
  <c r="C90" i="6" s="1"/>
  <c r="U80" i="6"/>
  <c r="C88" i="6" s="1"/>
  <c r="U78" i="6"/>
  <c r="C86" i="6" s="1"/>
  <c r="U76" i="6"/>
  <c r="C84" i="6" s="1"/>
  <c r="U74" i="6"/>
  <c r="C82" i="6" s="1"/>
  <c r="U72" i="6"/>
  <c r="C80" i="6" s="1"/>
  <c r="U70" i="6"/>
  <c r="C78" i="6" s="1"/>
  <c r="U68" i="6"/>
  <c r="C76" i="6" s="1"/>
  <c r="U66" i="6"/>
  <c r="C74" i="6" s="1"/>
  <c r="U64" i="6"/>
  <c r="C72" i="6" s="1"/>
  <c r="U62" i="6"/>
  <c r="C70" i="6" s="1"/>
  <c r="U60" i="6"/>
  <c r="C68" i="6" s="1"/>
  <c r="U58" i="6"/>
  <c r="C66" i="6" s="1"/>
  <c r="U56" i="6"/>
  <c r="C64" i="6" s="1"/>
  <c r="U54" i="6"/>
  <c r="C62" i="6" s="1"/>
  <c r="U52" i="6"/>
  <c r="C60" i="6" s="1"/>
  <c r="U50" i="6"/>
  <c r="C58" i="6" s="1"/>
  <c r="U48" i="6"/>
  <c r="C56" i="6" s="1"/>
  <c r="U46" i="6"/>
  <c r="C54" i="6" s="1"/>
  <c r="U44" i="6"/>
  <c r="C52" i="6" s="1"/>
  <c r="U42" i="6"/>
  <c r="C50" i="6" s="1"/>
  <c r="U40" i="6"/>
  <c r="C48" i="6" s="1"/>
  <c r="U38" i="6"/>
  <c r="C46" i="6" s="1"/>
  <c r="U36" i="6"/>
  <c r="C44" i="6" s="1"/>
  <c r="U34" i="6"/>
  <c r="C42" i="6" s="1"/>
  <c r="U32" i="6"/>
  <c r="C40" i="6" s="1"/>
  <c r="U30" i="6"/>
  <c r="C38" i="6" s="1"/>
  <c r="U28" i="6"/>
  <c r="C36" i="6" s="1"/>
  <c r="U26" i="6"/>
  <c r="C34" i="6" s="1"/>
  <c r="U24" i="6"/>
  <c r="C32" i="6" s="1"/>
  <c r="U22" i="6"/>
  <c r="C30" i="6" s="1"/>
  <c r="U20" i="6"/>
  <c r="C28" i="6" s="1"/>
  <c r="U18" i="6"/>
  <c r="C26" i="6" s="1"/>
  <c r="U16" i="6"/>
  <c r="C24" i="6" s="1"/>
  <c r="U14" i="6"/>
  <c r="C22" i="6" s="1"/>
  <c r="U12" i="6"/>
  <c r="C20" i="6" s="1"/>
  <c r="U10" i="6"/>
  <c r="C18" i="6" s="1"/>
  <c r="O5" i="9" a="1"/>
  <c r="O7" i="9" s="1"/>
  <c r="Q5" i="4" a="1"/>
  <c r="Q14" i="4" s="1"/>
  <c r="G6" i="11"/>
  <c r="H6" i="11" s="1"/>
  <c r="M5" i="11" a="1"/>
  <c r="H5" i="4"/>
  <c r="I5" i="4" s="1"/>
  <c r="O10" i="7" l="1"/>
  <c r="O9" i="7"/>
  <c r="O8" i="7"/>
  <c r="O13" i="7"/>
  <c r="O11" i="7"/>
  <c r="O6" i="7"/>
  <c r="O8" i="9"/>
  <c r="O16" i="7"/>
  <c r="H5" i="6"/>
  <c r="I5" i="6" s="1"/>
  <c r="O15" i="7"/>
  <c r="O12" i="9"/>
  <c r="Q10" i="4"/>
  <c r="Q8" i="4"/>
  <c r="H6" i="6"/>
  <c r="I6" i="6" s="1"/>
  <c r="O17" i="7"/>
  <c r="O18" i="7"/>
  <c r="O9" i="9"/>
  <c r="O5" i="6" a="1"/>
  <c r="O10" i="6" s="1"/>
  <c r="O12" i="7"/>
  <c r="O14" i="7"/>
  <c r="O7" i="7"/>
  <c r="Q7" i="4"/>
  <c r="O10" i="9"/>
  <c r="Q11" i="4"/>
  <c r="Q13" i="4"/>
  <c r="O11" i="9"/>
  <c r="O13" i="9"/>
  <c r="O5" i="9"/>
  <c r="O6" i="9"/>
  <c r="Q12" i="4"/>
  <c r="Q5" i="4"/>
  <c r="Q6" i="4"/>
  <c r="Q9" i="4"/>
  <c r="M7" i="11"/>
  <c r="M11" i="11"/>
  <c r="M6" i="11"/>
  <c r="M5" i="11"/>
  <c r="M9" i="11"/>
  <c r="M13" i="11"/>
  <c r="M12" i="11"/>
  <c r="M10" i="11"/>
  <c r="M8" i="11"/>
  <c r="M14" i="11"/>
  <c r="O20" i="7" l="1"/>
  <c r="O15" i="9"/>
  <c r="O17" i="6"/>
  <c r="O15" i="6"/>
  <c r="O20" i="6"/>
  <c r="O12" i="6"/>
  <c r="O9" i="6"/>
  <c r="O19" i="6"/>
  <c r="O22" i="6"/>
  <c r="O14" i="6"/>
  <c r="O6" i="6"/>
  <c r="O21" i="6"/>
  <c r="O5" i="6"/>
  <c r="O7" i="6"/>
  <c r="O16" i="6"/>
  <c r="O8" i="6"/>
  <c r="O13" i="6"/>
  <c r="O11" i="6"/>
  <c r="O18" i="6"/>
  <c r="Q16" i="4"/>
  <c r="R8" i="4" s="1"/>
  <c r="M16" i="11"/>
  <c r="R9" i="4" l="1"/>
  <c r="R10" i="4"/>
  <c r="R5" i="4"/>
  <c r="R14" i="4"/>
  <c r="O26" i="6"/>
  <c r="R11" i="4"/>
  <c r="R13" i="4"/>
  <c r="R12" i="4"/>
  <c r="R6" i="4"/>
  <c r="R7" i="4"/>
  <c r="R16" i="4" l="1"/>
</calcChain>
</file>

<file path=xl/comments1.xml><?xml version="1.0" encoding="utf-8"?>
<comments xmlns="http://schemas.openxmlformats.org/spreadsheetml/2006/main">
  <authors>
    <author>Doane</author>
  </authors>
  <commentList>
    <comment ref="B6" authorId="0">
      <text>
        <r>
          <rPr>
            <sz val="8"/>
            <color indexed="81"/>
            <rFont val="Tahoma"/>
            <family val="2"/>
          </rPr>
          <t>This is the number of Bernoulli trials (must be less than 20 for this simulation).</t>
        </r>
      </text>
    </comment>
    <comment ref="B7" authorId="0">
      <text>
        <r>
          <rPr>
            <sz val="8"/>
            <color indexed="81"/>
            <rFont val="Tahoma"/>
            <family val="2"/>
          </rPr>
          <t>Probability of success must be between 0.001 and 0.999.</t>
        </r>
      </text>
    </comment>
    <comment ref="C11" authorId="0">
      <text>
        <r>
          <rPr>
            <sz val="8"/>
            <color indexed="81"/>
            <rFont val="Tahoma"/>
            <family val="2"/>
          </rPr>
          <t>Created using a giant matrix of Bernoulli experiments shown at the far right of this sheet.</t>
        </r>
      </text>
    </comment>
  </commentList>
</comments>
</file>

<file path=xl/comments2.xml><?xml version="1.0" encoding="utf-8"?>
<comments xmlns="http://schemas.openxmlformats.org/spreadsheetml/2006/main">
  <authors>
    <author>Doane</author>
  </authors>
  <commentList>
    <comment ref="B6" authorId="0">
      <text>
        <r>
          <rPr>
            <sz val="8"/>
            <color indexed="81"/>
            <rFont val="Tahoma"/>
            <family val="2"/>
          </rPr>
          <t>This is the mean arrival rate (can't exceed 10 for this simulation).  Usually in a Poisson process, the mean is small.</t>
        </r>
      </text>
    </comment>
    <comment ref="C11" authorId="0">
      <text>
        <r>
          <rPr>
            <sz val="8"/>
            <color indexed="81"/>
            <rFont val="Tahoma"/>
            <family val="2"/>
          </rPr>
          <t xml:space="preserve">Created using the method shown at right. </t>
        </r>
      </text>
    </comment>
  </commentList>
</comments>
</file>

<file path=xl/comments3.xml><?xml version="1.0" encoding="utf-8"?>
<comments xmlns="http://schemas.openxmlformats.org/spreadsheetml/2006/main">
  <authors>
    <author>Doane</author>
  </authors>
  <commentList>
    <comment ref="F5" authorId="0">
      <text>
        <r>
          <rPr>
            <sz val="8"/>
            <color indexed="81"/>
            <rFont val="Tahoma"/>
            <family val="2"/>
          </rPr>
          <t xml:space="preserve">The mean should be half way between a and b.  Thus </t>
        </r>
        <r>
          <rPr>
            <sz val="8"/>
            <color indexed="81"/>
            <rFont val="Symbol"/>
            <family val="1"/>
            <charset val="2"/>
          </rPr>
          <t>m</t>
        </r>
        <r>
          <rPr>
            <sz val="8"/>
            <color indexed="81"/>
            <rFont val="Tahoma"/>
            <family val="2"/>
          </rPr>
          <t xml:space="preserve"> = (a+b)/2. </t>
        </r>
      </text>
    </comment>
    <comment ref="F6" authorId="0">
      <text>
        <r>
          <rPr>
            <sz val="8"/>
            <color indexed="81"/>
            <rFont val="Tahoma"/>
            <family val="2"/>
          </rPr>
          <t xml:space="preserve">The standard deviation </t>
        </r>
        <r>
          <rPr>
            <sz val="8"/>
            <color indexed="81"/>
            <rFont val="Symbol"/>
            <family val="1"/>
            <charset val="2"/>
          </rPr>
          <t>s</t>
        </r>
        <r>
          <rPr>
            <sz val="8"/>
            <color indexed="81"/>
            <rFont val="Tahoma"/>
            <family val="2"/>
          </rPr>
          <t xml:space="preserve"> of a uniform (a,b) distribution is [(b-a)</t>
        </r>
        <r>
          <rPr>
            <vertAlign val="superscript"/>
            <sz val="8"/>
            <color indexed="81"/>
            <rFont val="Tahoma"/>
            <family val="2"/>
          </rPr>
          <t>2</t>
        </r>
        <r>
          <rPr>
            <sz val="8"/>
            <color indexed="81"/>
            <rFont val="Tahoma"/>
            <family val="2"/>
          </rPr>
          <t>/12]</t>
        </r>
        <r>
          <rPr>
            <vertAlign val="superscript"/>
            <sz val="8"/>
            <color indexed="81"/>
            <rFont val="Tahoma"/>
            <family val="2"/>
          </rPr>
          <t>0.5</t>
        </r>
        <r>
          <rPr>
            <sz val="8"/>
            <color indexed="81"/>
            <rFont val="Tahoma"/>
            <family val="2"/>
          </rPr>
          <t>.</t>
        </r>
      </text>
    </comment>
    <comment ref="B7" authorId="0">
      <text>
        <r>
          <rPr>
            <sz val="8"/>
            <color indexed="81"/>
            <rFont val="Tahoma"/>
            <family val="2"/>
          </rPr>
          <t>For this illustration, the lower limit is set to 16 (e.g., the age of a randomly chosen driver's license applicant).</t>
        </r>
      </text>
    </comment>
    <comment ref="B9" authorId="0">
      <text>
        <r>
          <rPr>
            <sz val="8"/>
            <color indexed="81"/>
            <rFont val="Tahoma"/>
            <family val="2"/>
          </rPr>
          <t>For this illustration, the upper limit is set to 85 (e.g., the age of a randomly chosen driver's license applicant).</t>
        </r>
      </text>
    </comment>
    <comment ref="C13" authorId="0">
      <text>
        <r>
          <rPr>
            <sz val="8"/>
            <color indexed="81"/>
            <rFont val="Tahoma"/>
            <family val="2"/>
          </rPr>
          <t>Excel's RAND() function returns a random decimal value between 0 and 1.  To get X, we multiply this by the desired range and add it to the lower limit.</t>
        </r>
      </text>
    </comment>
  </commentList>
</comments>
</file>

<file path=xl/comments4.xml><?xml version="1.0" encoding="utf-8"?>
<comments xmlns="http://schemas.openxmlformats.org/spreadsheetml/2006/main">
  <authors>
    <author>Doane</author>
  </authors>
  <commentList>
    <comment ref="B5" authorId="0">
      <text>
        <r>
          <rPr>
            <sz val="8"/>
            <color indexed="81"/>
            <rFont val="Tahoma"/>
            <family val="2"/>
          </rPr>
          <t xml:space="preserve">The standard normal has a mean of zero.  If you want to vary </t>
        </r>
        <r>
          <rPr>
            <sz val="8"/>
            <color indexed="81"/>
            <rFont val="Symbol"/>
            <family val="1"/>
            <charset val="2"/>
          </rPr>
          <t>m</t>
        </r>
        <r>
          <rPr>
            <sz val="8"/>
            <color indexed="81"/>
            <rFont val="Tahoma"/>
            <family val="2"/>
          </rPr>
          <t xml:space="preserve"> use the </t>
        </r>
        <r>
          <rPr>
            <sz val="8"/>
            <color indexed="12"/>
            <rFont val="Arial"/>
            <family val="2"/>
          </rPr>
          <t>Normal</t>
        </r>
        <r>
          <rPr>
            <sz val="8"/>
            <color indexed="81"/>
            <rFont val="Tahoma"/>
            <family val="2"/>
          </rPr>
          <t xml:space="preserve"> worksheet.</t>
        </r>
      </text>
    </comment>
    <comment ref="B6" authorId="0">
      <text>
        <r>
          <rPr>
            <sz val="8"/>
            <color indexed="81"/>
            <rFont val="Tahoma"/>
            <family val="2"/>
          </rPr>
          <t xml:space="preserve">The standard normal has a variance of 1.  If you want to vary </t>
        </r>
        <r>
          <rPr>
            <sz val="8"/>
            <color indexed="81"/>
            <rFont val="Symbol"/>
            <family val="1"/>
            <charset val="2"/>
          </rPr>
          <t>s</t>
        </r>
        <r>
          <rPr>
            <sz val="8"/>
            <color indexed="81"/>
            <rFont val="Tahoma"/>
            <family val="2"/>
          </rPr>
          <t xml:space="preserve"> use the </t>
        </r>
        <r>
          <rPr>
            <sz val="8"/>
            <color indexed="12"/>
            <rFont val="Arial"/>
            <family val="2"/>
          </rPr>
          <t>Normal</t>
        </r>
        <r>
          <rPr>
            <sz val="8"/>
            <color indexed="81"/>
            <rFont val="Tahoma"/>
            <family val="2"/>
          </rPr>
          <t xml:space="preserve"> worksheet.</t>
        </r>
      </text>
    </comment>
    <comment ref="C10" authorId="0">
      <text>
        <r>
          <rPr>
            <sz val="8"/>
            <color indexed="81"/>
            <rFont val="Tahoma"/>
            <family val="2"/>
          </rPr>
          <t>Created using z = [-2*Ln(R</t>
        </r>
        <r>
          <rPr>
            <vertAlign val="subscript"/>
            <sz val="8"/>
            <color indexed="81"/>
            <rFont val="Tahoma"/>
            <family val="2"/>
          </rPr>
          <t>1</t>
        </r>
        <r>
          <rPr>
            <sz val="8"/>
            <color indexed="81"/>
            <rFont val="Tahoma"/>
            <family val="2"/>
          </rPr>
          <t>)]</t>
        </r>
        <r>
          <rPr>
            <vertAlign val="superscript"/>
            <sz val="8"/>
            <color indexed="81"/>
            <rFont val="Tahoma"/>
            <family val="2"/>
          </rPr>
          <t>0.5</t>
        </r>
        <r>
          <rPr>
            <sz val="8"/>
            <color indexed="81"/>
            <rFont val="Tahoma"/>
            <family val="2"/>
          </rPr>
          <t xml:space="preserve"> sin(2</t>
        </r>
        <r>
          <rPr>
            <sz val="8"/>
            <color indexed="81"/>
            <rFont val="Symbol"/>
            <family val="1"/>
            <charset val="2"/>
          </rPr>
          <t>p</t>
        </r>
        <r>
          <rPr>
            <sz val="8"/>
            <color indexed="81"/>
            <rFont val="Tahoma"/>
            <family val="2"/>
          </rPr>
          <t xml:space="preserve"> R</t>
        </r>
        <r>
          <rPr>
            <vertAlign val="subscript"/>
            <sz val="8"/>
            <color indexed="81"/>
            <rFont val="Tahoma"/>
            <family val="2"/>
          </rPr>
          <t>2</t>
        </r>
        <r>
          <rPr>
            <sz val="8"/>
            <color indexed="81"/>
            <rFont val="Tahoma"/>
            <family val="2"/>
          </rPr>
          <t>) where R</t>
        </r>
        <r>
          <rPr>
            <vertAlign val="subscript"/>
            <sz val="8"/>
            <color indexed="81"/>
            <rFont val="Tahoma"/>
            <family val="2"/>
          </rPr>
          <t>1</t>
        </r>
        <r>
          <rPr>
            <sz val="8"/>
            <color indexed="81"/>
            <rFont val="Tahoma"/>
            <family val="2"/>
          </rPr>
          <t xml:space="preserve"> and R</t>
        </r>
        <r>
          <rPr>
            <vertAlign val="subscript"/>
            <sz val="8"/>
            <color indexed="81"/>
            <rFont val="Tahoma"/>
            <family val="2"/>
          </rPr>
          <t>2</t>
        </r>
        <r>
          <rPr>
            <sz val="8"/>
            <color indexed="81"/>
            <rFont val="Tahoma"/>
            <family val="2"/>
          </rPr>
          <t xml:space="preserve"> are uniform(0,1) variates. </t>
        </r>
      </text>
    </comment>
  </commentList>
</comments>
</file>

<file path=xl/comments5.xml><?xml version="1.0" encoding="utf-8"?>
<comments xmlns="http://schemas.openxmlformats.org/spreadsheetml/2006/main">
  <authors>
    <author>Doane</author>
  </authors>
  <commentList>
    <comment ref="F5" authorId="0">
      <text>
        <r>
          <rPr>
            <sz val="8"/>
            <color indexed="81"/>
            <rFont val="Tahoma"/>
            <family val="2"/>
          </rPr>
          <t xml:space="preserve">The mean should be half way between a and b.  Thus </t>
        </r>
        <r>
          <rPr>
            <sz val="8"/>
            <color indexed="81"/>
            <rFont val="Symbol"/>
            <family val="1"/>
            <charset val="2"/>
          </rPr>
          <t>m</t>
        </r>
        <r>
          <rPr>
            <sz val="8"/>
            <color indexed="81"/>
            <rFont val="Tahoma"/>
            <family val="2"/>
          </rPr>
          <t xml:space="preserve"> = (a+b)/2. </t>
        </r>
      </text>
    </comment>
    <comment ref="F6" authorId="0">
      <text>
        <r>
          <rPr>
            <sz val="8"/>
            <color indexed="81"/>
            <rFont val="Tahoma"/>
            <family val="2"/>
          </rPr>
          <t xml:space="preserve">The standard deviation </t>
        </r>
        <r>
          <rPr>
            <sz val="8"/>
            <color indexed="81"/>
            <rFont val="Symbol"/>
            <family val="1"/>
            <charset val="2"/>
          </rPr>
          <t>s</t>
        </r>
        <r>
          <rPr>
            <sz val="8"/>
            <color indexed="81"/>
            <rFont val="Tahoma"/>
            <family val="2"/>
          </rPr>
          <t xml:space="preserve"> of a uniform (a,b) distribution is [(b-a)</t>
        </r>
        <r>
          <rPr>
            <vertAlign val="superscript"/>
            <sz val="8"/>
            <color indexed="81"/>
            <rFont val="Tahoma"/>
            <family val="2"/>
          </rPr>
          <t>2</t>
        </r>
        <r>
          <rPr>
            <sz val="8"/>
            <color indexed="81"/>
            <rFont val="Tahoma"/>
            <family val="2"/>
          </rPr>
          <t>/12]</t>
        </r>
        <r>
          <rPr>
            <vertAlign val="superscript"/>
            <sz val="8"/>
            <color indexed="81"/>
            <rFont val="Tahoma"/>
            <family val="2"/>
          </rPr>
          <t>0.5</t>
        </r>
        <r>
          <rPr>
            <sz val="8"/>
            <color indexed="81"/>
            <rFont val="Tahoma"/>
            <family val="2"/>
          </rPr>
          <t>.</t>
        </r>
      </text>
    </comment>
    <comment ref="B7" authorId="0">
      <text>
        <r>
          <rPr>
            <sz val="8"/>
            <color indexed="81"/>
            <rFont val="Tahoma"/>
            <family val="2"/>
          </rPr>
          <t>For this illustration, the lower limit is set to 16 (e.g., the age of a randomly chosen driver's license applicant).</t>
        </r>
      </text>
    </comment>
    <comment ref="B9" authorId="0">
      <text>
        <r>
          <rPr>
            <sz val="8"/>
            <color indexed="81"/>
            <rFont val="Tahoma"/>
            <family val="2"/>
          </rPr>
          <t>For this illustration, the upper limit is set to 85 (e.g., the age of a randomly chosen driver's license applicant).</t>
        </r>
      </text>
    </comment>
    <comment ref="C13" authorId="0">
      <text>
        <r>
          <rPr>
            <sz val="8"/>
            <color indexed="81"/>
            <rFont val="Tahoma"/>
            <family val="2"/>
          </rPr>
          <t>Excel's RAND() function returns a random decimal value between 0 and 1.  To get X, we multiply this by the desired range and add it to the lower limit.</t>
        </r>
      </text>
    </comment>
  </commentList>
</comments>
</file>

<file path=xl/comments6.xml><?xml version="1.0" encoding="utf-8"?>
<comments xmlns="http://schemas.openxmlformats.org/spreadsheetml/2006/main">
  <authors>
    <author>Doane</author>
  </authors>
  <commentList>
    <comment ref="B8" authorId="0">
      <text>
        <r>
          <rPr>
            <sz val="8"/>
            <color indexed="81"/>
            <rFont val="Tahoma"/>
            <family val="2"/>
          </rPr>
          <t>This example is based on the heights of adult males in the U.S (</t>
        </r>
        <r>
          <rPr>
            <sz val="8"/>
            <color indexed="81"/>
            <rFont val="Symbol"/>
            <family val="1"/>
            <charset val="2"/>
          </rPr>
          <t>m</t>
        </r>
        <r>
          <rPr>
            <sz val="8"/>
            <color indexed="81"/>
            <rFont val="Tahoma"/>
            <family val="2"/>
          </rPr>
          <t xml:space="preserve"> = 70 inches).  Change the parameters as you wish.</t>
        </r>
      </text>
    </comment>
    <comment ref="B9" authorId="0">
      <text>
        <r>
          <rPr>
            <sz val="8"/>
            <color indexed="81"/>
            <rFont val="Tahoma"/>
            <family val="2"/>
          </rPr>
          <t>This example is based on the heights of adult males in the U.S (</t>
        </r>
        <r>
          <rPr>
            <sz val="8"/>
            <color indexed="81"/>
            <rFont val="Symbol"/>
            <family val="1"/>
            <charset val="2"/>
          </rPr>
          <t>s</t>
        </r>
        <r>
          <rPr>
            <sz val="8"/>
            <color indexed="81"/>
            <rFont val="Tahoma"/>
            <family val="2"/>
          </rPr>
          <t xml:space="preserve"> = 2.5 inches).  Change the parameters as you wish.</t>
        </r>
      </text>
    </comment>
    <comment ref="C13" authorId="0">
      <text>
        <r>
          <rPr>
            <sz val="8"/>
            <color indexed="81"/>
            <rFont val="Tahoma"/>
            <family val="2"/>
          </rPr>
          <t>Created using z = [-2*Ln(R</t>
        </r>
        <r>
          <rPr>
            <vertAlign val="subscript"/>
            <sz val="8"/>
            <color indexed="81"/>
            <rFont val="Tahoma"/>
            <family val="2"/>
          </rPr>
          <t>1</t>
        </r>
        <r>
          <rPr>
            <sz val="8"/>
            <color indexed="81"/>
            <rFont val="Tahoma"/>
            <family val="2"/>
          </rPr>
          <t>)]</t>
        </r>
        <r>
          <rPr>
            <vertAlign val="superscript"/>
            <sz val="8"/>
            <color indexed="81"/>
            <rFont val="Tahoma"/>
            <family val="2"/>
          </rPr>
          <t>0.5</t>
        </r>
        <r>
          <rPr>
            <sz val="8"/>
            <color indexed="81"/>
            <rFont val="Tahoma"/>
            <family val="2"/>
          </rPr>
          <t xml:space="preserve"> sin(2</t>
        </r>
        <r>
          <rPr>
            <sz val="8"/>
            <color indexed="81"/>
            <rFont val="Symbol"/>
            <family val="1"/>
            <charset val="2"/>
          </rPr>
          <t>p</t>
        </r>
        <r>
          <rPr>
            <sz val="8"/>
            <color indexed="81"/>
            <rFont val="Tahoma"/>
            <family val="2"/>
          </rPr>
          <t xml:space="preserve"> R</t>
        </r>
        <r>
          <rPr>
            <vertAlign val="subscript"/>
            <sz val="8"/>
            <color indexed="81"/>
            <rFont val="Tahoma"/>
            <family val="2"/>
          </rPr>
          <t>2</t>
        </r>
        <r>
          <rPr>
            <sz val="8"/>
            <color indexed="81"/>
            <rFont val="Tahoma"/>
            <family val="2"/>
          </rPr>
          <t>) where R</t>
        </r>
        <r>
          <rPr>
            <vertAlign val="subscript"/>
            <sz val="8"/>
            <color indexed="81"/>
            <rFont val="Tahoma"/>
            <family val="2"/>
          </rPr>
          <t>1</t>
        </r>
        <r>
          <rPr>
            <sz val="8"/>
            <color indexed="81"/>
            <rFont val="Tahoma"/>
            <family val="2"/>
          </rPr>
          <t xml:space="preserve"> and R</t>
        </r>
        <r>
          <rPr>
            <vertAlign val="subscript"/>
            <sz val="8"/>
            <color indexed="81"/>
            <rFont val="Tahoma"/>
            <family val="2"/>
          </rPr>
          <t>2</t>
        </r>
        <r>
          <rPr>
            <sz val="8"/>
            <color indexed="81"/>
            <rFont val="Tahoma"/>
            <family val="2"/>
          </rPr>
          <t xml:space="preserve"> are uniform(0,1) variates. </t>
        </r>
      </text>
    </comment>
  </commentList>
</comments>
</file>

<file path=xl/comments7.xml><?xml version="1.0" encoding="utf-8"?>
<comments xmlns="http://schemas.openxmlformats.org/spreadsheetml/2006/main">
  <authors>
    <author>Doane</author>
  </authors>
  <commentList>
    <comment ref="F5" authorId="0">
      <text>
        <r>
          <rPr>
            <sz val="8"/>
            <color indexed="81"/>
            <rFont val="Tahoma"/>
            <family val="2"/>
          </rPr>
          <t>The mean is calculated using the general triangular formula shown below (b=0 for symmetry).</t>
        </r>
      </text>
    </comment>
    <comment ref="F6" authorId="0">
      <text>
        <r>
          <rPr>
            <sz val="8"/>
            <color indexed="81"/>
            <rFont val="Tahoma"/>
            <family val="2"/>
          </rPr>
          <t>The standard deviation is calculated using the general triangular formula shown below (b=0 for symmetry).</t>
        </r>
      </text>
    </comment>
    <comment ref="B7" authorId="0">
      <text>
        <r>
          <rPr>
            <sz val="8"/>
            <color indexed="81"/>
            <rFont val="Tahoma"/>
            <family val="2"/>
          </rPr>
          <t xml:space="preserve">To ensure symmetry and zero mean, the lower limit </t>
        </r>
        <r>
          <rPr>
            <i/>
            <sz val="8"/>
            <color indexed="81"/>
            <rFont val="Tahoma"/>
            <family val="2"/>
          </rPr>
          <t>must be</t>
        </r>
        <r>
          <rPr>
            <sz val="8"/>
            <color indexed="81"/>
            <rFont val="Tahoma"/>
            <family val="2"/>
          </rPr>
          <t xml:space="preserve"> the negative of the upper limit.</t>
        </r>
      </text>
    </comment>
    <comment ref="B9" authorId="0">
      <text>
        <r>
          <rPr>
            <sz val="8"/>
            <color indexed="81"/>
            <rFont val="Tahoma"/>
            <family val="2"/>
          </rPr>
          <t>To ensure symmetry the mode must be zero.</t>
        </r>
      </text>
    </comment>
    <comment ref="B11" authorId="0">
      <text>
        <r>
          <rPr>
            <sz val="8"/>
            <color indexed="81"/>
            <rFont val="Tahoma"/>
            <family val="2"/>
          </rPr>
          <t xml:space="preserve">To ensure symmetry and zero mean, the lower limit </t>
        </r>
        <r>
          <rPr>
            <i/>
            <sz val="8"/>
            <color indexed="81"/>
            <rFont val="Tahoma"/>
            <family val="2"/>
          </rPr>
          <t>must be</t>
        </r>
        <r>
          <rPr>
            <sz val="8"/>
            <color indexed="81"/>
            <rFont val="Tahoma"/>
            <family val="2"/>
          </rPr>
          <t xml:space="preserve"> the negative of the upper limit.</t>
        </r>
      </text>
    </comment>
    <comment ref="C15" authorId="0">
      <text>
        <r>
          <rPr>
            <sz val="8"/>
            <color indexed="81"/>
            <rFont val="Tahoma"/>
            <family val="2"/>
          </rPr>
          <t>The triangular variate is generated in columns U through W. Tedious algebra is used, although the triangular model is actually easy to visualize.</t>
        </r>
      </text>
    </comment>
  </commentList>
</comments>
</file>

<file path=xl/comments8.xml><?xml version="1.0" encoding="utf-8"?>
<comments xmlns="http://schemas.openxmlformats.org/spreadsheetml/2006/main">
  <authors>
    <author>Doane</author>
  </authors>
  <commentList>
    <comment ref="B5" authorId="0">
      <text>
        <r>
          <rPr>
            <sz val="8"/>
            <color indexed="81"/>
            <rFont val="Tahoma"/>
            <family val="2"/>
          </rPr>
          <t xml:space="preserve">To ensure symmetry and zero mean, the lower limit </t>
        </r>
        <r>
          <rPr>
            <i/>
            <sz val="8"/>
            <color indexed="81"/>
            <rFont val="Tahoma"/>
            <family val="2"/>
          </rPr>
          <t>must be</t>
        </r>
        <r>
          <rPr>
            <sz val="8"/>
            <color indexed="81"/>
            <rFont val="Tahoma"/>
            <family val="2"/>
          </rPr>
          <t xml:space="preserve"> the negative of the upper limit.</t>
        </r>
      </text>
    </comment>
    <comment ref="E5" authorId="0">
      <text>
        <r>
          <rPr>
            <sz val="8"/>
            <color indexed="81"/>
            <rFont val="Tahoma"/>
            <family val="2"/>
          </rPr>
          <t>The mean is calculated using the general triangular formula shown below.</t>
        </r>
      </text>
    </comment>
    <comment ref="E6" authorId="0">
      <text>
        <r>
          <rPr>
            <sz val="8"/>
            <color indexed="81"/>
            <rFont val="Tahoma"/>
            <family val="2"/>
          </rPr>
          <t>The standard deviation is calculated using the general triangular formula shown below.</t>
        </r>
      </text>
    </comment>
    <comment ref="B7" authorId="0">
      <text>
        <r>
          <rPr>
            <sz val="8"/>
            <color indexed="81"/>
            <rFont val="Tahoma"/>
            <family val="2"/>
          </rPr>
          <t xml:space="preserve">To ensure symmetry and zero mean, the lower limit </t>
        </r>
        <r>
          <rPr>
            <i/>
            <sz val="8"/>
            <color indexed="81"/>
            <rFont val="Tahoma"/>
            <family val="2"/>
          </rPr>
          <t>must be</t>
        </r>
        <r>
          <rPr>
            <sz val="8"/>
            <color indexed="81"/>
            <rFont val="Tahoma"/>
            <family val="2"/>
          </rPr>
          <t xml:space="preserve"> the negative of the upper limit.</t>
        </r>
      </text>
    </comment>
    <comment ref="C11" authorId="0">
      <text>
        <r>
          <rPr>
            <sz val="8"/>
            <color indexed="81"/>
            <rFont val="Tahoma"/>
            <family val="2"/>
          </rPr>
          <t>The sum of two unit rectangular (0,1) variates is triangular (0,2).  We subtract 1 to get a triangular (-1,+1) variable, and then multiply by half the desired range.</t>
        </r>
      </text>
    </comment>
  </commentList>
</comments>
</file>

<file path=xl/sharedStrings.xml><?xml version="1.0" encoding="utf-8"?>
<sst xmlns="http://schemas.openxmlformats.org/spreadsheetml/2006/main" count="213" uniqueCount="81">
  <si>
    <t>Mean</t>
  </si>
  <si>
    <t>Item</t>
  </si>
  <si>
    <t>X</t>
  </si>
  <si>
    <t>St. Dev.</t>
  </si>
  <si>
    <t>Lower limit</t>
  </si>
  <si>
    <t>Upper limit</t>
  </si>
  <si>
    <t>Sample</t>
  </si>
  <si>
    <t>% Diff</t>
  </si>
  <si>
    <t>Parameters</t>
  </si>
  <si>
    <t>Theory</t>
  </si>
  <si>
    <t>Uniform Distribution</t>
  </si>
  <si>
    <t>General Triangular</t>
  </si>
  <si>
    <t xml:space="preserve"> Diff</t>
  </si>
  <si>
    <t>Lower</t>
  </si>
  <si>
    <t>Upper</t>
  </si>
  <si>
    <t>Histogram Bins</t>
  </si>
  <si>
    <t>Freq</t>
  </si>
  <si>
    <t>Z</t>
  </si>
  <si>
    <r>
      <t>m</t>
    </r>
    <r>
      <rPr>
        <sz val="10"/>
        <rFont val="Arial"/>
        <family val="2"/>
      </rPr>
      <t/>
    </r>
  </si>
  <si>
    <t>Minimum</t>
  </si>
  <si>
    <t>Mode</t>
  </si>
  <si>
    <t>Maximum</t>
  </si>
  <si>
    <t xml:space="preserve"> % Diff</t>
  </si>
  <si>
    <t>Statistic</t>
  </si>
  <si>
    <t>Random Data</t>
  </si>
  <si>
    <t>Total</t>
  </si>
  <si>
    <t>Normal</t>
  </si>
  <si>
    <t>Error</t>
  </si>
  <si>
    <t>?</t>
  </si>
  <si>
    <t>Uniform</t>
  </si>
  <si>
    <t>Triang</t>
  </si>
  <si>
    <t>Min</t>
  </si>
  <si>
    <t>Max</t>
  </si>
  <si>
    <t>G</t>
  </si>
  <si>
    <t>Rand #</t>
  </si>
  <si>
    <t>Obs</t>
  </si>
  <si>
    <t>Triangular Parameters</t>
  </si>
  <si>
    <t>Random Number Generation - General Triangular Distribution</t>
  </si>
  <si>
    <t>Random Number Generation - Uniform Continuous</t>
  </si>
  <si>
    <t>Random Number Generation - Unit Normal N(0,1)</t>
  </si>
  <si>
    <r>
      <t>Mean  (</t>
    </r>
    <r>
      <rPr>
        <sz val="9"/>
        <rFont val="Symbol"/>
        <family val="1"/>
        <charset val="2"/>
      </rPr>
      <t>m</t>
    </r>
    <r>
      <rPr>
        <sz val="10"/>
        <rFont val="Symbol"/>
        <family val="1"/>
        <charset val="2"/>
      </rPr>
      <t>)</t>
    </r>
  </si>
  <si>
    <r>
      <t>St. Dev.  (</t>
    </r>
    <r>
      <rPr>
        <sz val="9"/>
        <rFont val="Symbol"/>
        <family val="1"/>
        <charset val="2"/>
      </rPr>
      <t>s</t>
    </r>
    <r>
      <rPr>
        <sz val="10"/>
        <rFont val="Symbol"/>
        <family val="1"/>
        <charset val="2"/>
      </rPr>
      <t>)</t>
    </r>
  </si>
  <si>
    <r>
      <t>m</t>
    </r>
    <r>
      <rPr>
        <sz val="9"/>
        <rFont val="Arial"/>
        <family val="2"/>
      </rPr>
      <t>-4</t>
    </r>
    <r>
      <rPr>
        <sz val="9"/>
        <rFont val="Symbol"/>
        <family val="1"/>
        <charset val="2"/>
      </rPr>
      <t>s</t>
    </r>
  </si>
  <si>
    <r>
      <t>m</t>
    </r>
    <r>
      <rPr>
        <sz val="9"/>
        <rFont val="Arial"/>
        <family val="2"/>
      </rPr>
      <t>-3</t>
    </r>
    <r>
      <rPr>
        <sz val="9"/>
        <rFont val="Symbol"/>
        <family val="1"/>
        <charset val="2"/>
      </rPr>
      <t>s</t>
    </r>
  </si>
  <si>
    <r>
      <t>m</t>
    </r>
    <r>
      <rPr>
        <sz val="9"/>
        <rFont val="Arial"/>
        <family val="2"/>
      </rPr>
      <t>-2</t>
    </r>
    <r>
      <rPr>
        <sz val="9"/>
        <rFont val="Symbol"/>
        <family val="1"/>
        <charset val="2"/>
      </rPr>
      <t>s</t>
    </r>
  </si>
  <si>
    <r>
      <t>m</t>
    </r>
    <r>
      <rPr>
        <sz val="9"/>
        <rFont val="Arial"/>
        <family val="2"/>
      </rPr>
      <t>-1</t>
    </r>
    <r>
      <rPr>
        <sz val="9"/>
        <rFont val="Symbol"/>
        <family val="1"/>
        <charset val="2"/>
      </rPr>
      <t>s</t>
    </r>
  </si>
  <si>
    <r>
      <t>m</t>
    </r>
    <r>
      <rPr>
        <sz val="9"/>
        <rFont val="Arial"/>
        <family val="2"/>
      </rPr>
      <t>+1</t>
    </r>
    <r>
      <rPr>
        <sz val="9"/>
        <rFont val="Symbol"/>
        <family val="1"/>
        <charset val="2"/>
      </rPr>
      <t>s</t>
    </r>
  </si>
  <si>
    <r>
      <t>m</t>
    </r>
    <r>
      <rPr>
        <sz val="9"/>
        <rFont val="Arial"/>
        <family val="2"/>
      </rPr>
      <t>+2</t>
    </r>
    <r>
      <rPr>
        <sz val="9"/>
        <rFont val="Symbol"/>
        <family val="1"/>
        <charset val="2"/>
      </rPr>
      <t>s</t>
    </r>
  </si>
  <si>
    <r>
      <t>m</t>
    </r>
    <r>
      <rPr>
        <sz val="9"/>
        <rFont val="Arial"/>
        <family val="2"/>
      </rPr>
      <t>+3</t>
    </r>
    <r>
      <rPr>
        <sz val="9"/>
        <rFont val="Symbol"/>
        <family val="1"/>
        <charset val="2"/>
      </rPr>
      <t>s</t>
    </r>
  </si>
  <si>
    <r>
      <t>m</t>
    </r>
    <r>
      <rPr>
        <sz val="9"/>
        <rFont val="Arial"/>
        <family val="2"/>
      </rPr>
      <t>+4</t>
    </r>
    <r>
      <rPr>
        <sz val="9"/>
        <rFont val="Symbol"/>
        <family val="1"/>
        <charset val="2"/>
      </rPr>
      <t>s</t>
    </r>
  </si>
  <si>
    <t>Symmetric Triangular ("Poor Man's Normal")</t>
  </si>
  <si>
    <t>i</t>
  </si>
  <si>
    <r>
      <t>Random Number Generation - Normal N(</t>
    </r>
    <r>
      <rPr>
        <b/>
        <i/>
        <sz val="12"/>
        <color theme="8" tint="-0.499984740745262"/>
        <rFont val="Symbol"/>
        <family val="1"/>
        <charset val="2"/>
      </rPr>
      <t>m</t>
    </r>
    <r>
      <rPr>
        <b/>
        <i/>
        <sz val="12"/>
        <color theme="8" tint="-0.499984740745262"/>
        <rFont val="Arial"/>
        <family val="2"/>
      </rPr>
      <t>,</t>
    </r>
    <r>
      <rPr>
        <b/>
        <i/>
        <sz val="12"/>
        <color theme="8" tint="-0.499984740745262"/>
        <rFont val="Symbol"/>
        <family val="1"/>
        <charset val="2"/>
      </rPr>
      <t>s</t>
    </r>
    <r>
      <rPr>
        <b/>
        <i/>
        <sz val="12"/>
        <color theme="8" tint="-0.499984740745262"/>
        <rFont val="Arial"/>
        <family val="2"/>
      </rPr>
      <t>)</t>
    </r>
  </si>
  <si>
    <t>Random Number Generation - Uniform Discrete</t>
  </si>
  <si>
    <t>Uniform Discrete Distribution</t>
  </si>
  <si>
    <t>Random Number Generation - Poisson</t>
  </si>
  <si>
    <t>Poisson</t>
  </si>
  <si>
    <t>f</t>
  </si>
  <si>
    <t>f/50</t>
  </si>
  <si>
    <t>P(X)</t>
  </si>
  <si>
    <t>Trial Number</t>
  </si>
  <si>
    <t>Number of</t>
  </si>
  <si>
    <t>Parameter</t>
  </si>
  <si>
    <t>Number</t>
  </si>
  <si>
    <t>Random</t>
  </si>
  <si>
    <t>Arrivals</t>
  </si>
  <si>
    <t>l</t>
  </si>
  <si>
    <t>Events</t>
  </si>
  <si>
    <t>Poisson Distribution</t>
  </si>
  <si>
    <t>Random Number Generation - Binomial</t>
  </si>
  <si>
    <t>Binomial</t>
  </si>
  <si>
    <t>n</t>
  </si>
  <si>
    <t>p</t>
  </si>
  <si>
    <t>Successes</t>
  </si>
  <si>
    <t>Binomial Distribution</t>
  </si>
  <si>
    <t>Frequencies</t>
  </si>
  <si>
    <r>
      <rPr>
        <b/>
        <i/>
        <sz val="10"/>
        <color theme="0"/>
        <rFont val="Arial"/>
        <family val="2"/>
      </rPr>
      <t>f</t>
    </r>
    <r>
      <rPr>
        <b/>
        <sz val="10"/>
        <color theme="0"/>
        <rFont val="Arial"/>
        <family val="2"/>
      </rPr>
      <t>/50</t>
    </r>
  </si>
  <si>
    <r>
      <rPr>
        <b/>
        <i/>
        <sz val="10"/>
        <color theme="0"/>
        <rFont val="Arial"/>
        <family val="2"/>
      </rPr>
      <t>P</t>
    </r>
    <r>
      <rPr>
        <b/>
        <sz val="10"/>
        <color theme="0"/>
        <rFont val="Arial"/>
        <family val="2"/>
      </rPr>
      <t>(</t>
    </r>
    <r>
      <rPr>
        <b/>
        <i/>
        <sz val="10"/>
        <color theme="0"/>
        <rFont val="Arial"/>
        <family val="2"/>
      </rPr>
      <t>X</t>
    </r>
    <r>
      <rPr>
        <b/>
        <sz val="10"/>
        <color theme="0"/>
        <rFont val="Arial"/>
        <family val="2"/>
      </rPr>
      <t>)</t>
    </r>
  </si>
  <si>
    <t>Triangular</t>
  </si>
  <si>
    <t>CDF</t>
  </si>
  <si>
    <t>PDF</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</si>
</sst>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00"/>
    <numFmt numFmtId="167" formatCode="0.00000"/>
    <numFmt numFmtId="168" formatCode="#,##0.0000_);\(#,##0.0000\)"/>
    <numFmt numFmtId="169" formatCode="0.0000000"/>
  </numFmts>
  <fonts count="27" x14ac:knownFonts="1">
    <font>
      <sz val="10"/>
      <name val="Arial"/>
    </font>
    <font>
      <b/>
      <i/>
      <sz val="12"/>
      <color indexed="12"/>
      <name val="Arial"/>
      <family val="2"/>
    </font>
    <font>
      <b/>
      <i/>
      <sz val="10"/>
      <color indexed="12"/>
      <name val="Arial"/>
      <family val="2"/>
    </font>
    <font>
      <sz val="9"/>
      <name val="Symbol"/>
      <family val="1"/>
      <charset val="2"/>
    </font>
    <font>
      <sz val="10"/>
      <name val="Symbol"/>
      <family val="1"/>
      <charset val="2"/>
    </font>
    <font>
      <sz val="10"/>
      <name val="Arial"/>
      <family val="2"/>
    </font>
    <font>
      <sz val="10"/>
      <color indexed="9"/>
      <name val="Arial"/>
      <family val="2"/>
    </font>
    <font>
      <sz val="8"/>
      <color indexed="81"/>
      <name val="Tahoma"/>
      <family val="2"/>
    </font>
    <font>
      <sz val="8"/>
      <color indexed="81"/>
      <name val="Symbol"/>
      <family val="1"/>
      <charset val="2"/>
    </font>
    <font>
      <vertAlign val="superscript"/>
      <sz val="8"/>
      <color indexed="81"/>
      <name val="Tahoma"/>
      <family val="2"/>
    </font>
    <font>
      <vertAlign val="subscript"/>
      <sz val="8"/>
      <color indexed="81"/>
      <name val="Tahoma"/>
      <family val="2"/>
    </font>
    <font>
      <sz val="8"/>
      <color indexed="12"/>
      <name val="Arial"/>
      <family val="2"/>
    </font>
    <font>
      <i/>
      <sz val="8"/>
      <color indexed="81"/>
      <name val="Tahoma"/>
      <family val="2"/>
    </font>
    <font>
      <b/>
      <sz val="10"/>
      <color indexed="9"/>
      <name val="Arial"/>
      <family val="2"/>
    </font>
    <font>
      <sz val="9"/>
      <name val="Arial"/>
      <family val="2"/>
    </font>
    <font>
      <b/>
      <i/>
      <sz val="10"/>
      <color theme="0"/>
      <name val="Arial"/>
      <family val="2"/>
    </font>
    <font>
      <b/>
      <sz val="10"/>
      <color theme="0"/>
      <name val="Arial"/>
      <family val="2"/>
    </font>
    <font>
      <b/>
      <i/>
      <sz val="12"/>
      <color theme="8" tint="-0.499984740745262"/>
      <name val="Arial"/>
      <family val="2"/>
    </font>
    <font>
      <b/>
      <i/>
      <sz val="10"/>
      <color theme="8" tint="-0.499984740745262"/>
      <name val="Arial"/>
      <family val="2"/>
    </font>
    <font>
      <b/>
      <i/>
      <sz val="12"/>
      <color theme="8" tint="-0.499984740745262"/>
      <name val="Symbol"/>
      <family val="1"/>
      <charset val="2"/>
    </font>
    <font>
      <sz val="12"/>
      <name val="Symbol"/>
      <family val="1"/>
      <charset val="2"/>
    </font>
    <font>
      <sz val="12"/>
      <name val="Arial"/>
      <family val="2"/>
    </font>
    <font>
      <i/>
      <sz val="10"/>
      <name val="Arial"/>
      <family val="2"/>
    </font>
    <font>
      <i/>
      <sz val="10"/>
      <name val="Symbol"/>
      <family val="1"/>
      <charset val="2"/>
    </font>
    <font>
      <b/>
      <sz val="12"/>
      <color theme="8" tint="-0.499984740745262"/>
      <name val="Arial"/>
      <family val="2"/>
    </font>
    <font>
      <sz val="10"/>
      <color theme="1"/>
      <name val="Arial"/>
      <family val="2"/>
    </font>
    <font>
      <i/>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8" tint="-0.249977111117893"/>
        <bgColor indexed="64"/>
      </patternFill>
    </fill>
    <fill>
      <patternFill patternType="solid">
        <fgColor theme="0"/>
        <bgColor indexed="64"/>
      </patternFill>
    </fill>
    <fill>
      <patternFill patternType="solid">
        <fgColor indexed="41"/>
        <bgColor indexed="64"/>
      </patternFill>
    </fill>
  </fills>
  <borders count="15">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9">
    <xf numFmtId="0" fontId="0" fillId="0" borderId="0" xfId="0"/>
    <xf numFmtId="0" fontId="1" fillId="0" borderId="0" xfId="0" applyFont="1" applyProtection="1">
      <protection locked="0"/>
    </xf>
    <xf numFmtId="0" fontId="0" fillId="0" borderId="0" xfId="0" applyProtection="1">
      <protection locked="0"/>
    </xf>
    <xf numFmtId="0" fontId="0" fillId="0" borderId="0" xfId="0" applyAlignment="1" applyProtection="1">
      <alignment horizontal="center"/>
      <protection locked="0"/>
    </xf>
    <xf numFmtId="0" fontId="0" fillId="0" borderId="1" xfId="0" applyBorder="1" applyAlignment="1" applyProtection="1">
      <alignment horizontal="center"/>
      <protection locked="0"/>
    </xf>
    <xf numFmtId="0" fontId="0" fillId="0" borderId="0" xfId="0" applyAlignment="1" applyProtection="1">
      <alignment horizontal="right"/>
      <protection locked="0"/>
    </xf>
    <xf numFmtId="0" fontId="0" fillId="0" borderId="2" xfId="0" applyBorder="1" applyAlignment="1" applyProtection="1">
      <alignment horizontal="center"/>
      <protection locked="0"/>
    </xf>
    <xf numFmtId="164" fontId="0" fillId="0" borderId="0" xfId="0" applyNumberFormat="1" applyAlignment="1" applyProtection="1">
      <alignment horizontal="center"/>
      <protection locked="0"/>
    </xf>
    <xf numFmtId="49" fontId="0" fillId="0" borderId="0" xfId="0" applyNumberFormat="1" applyProtection="1">
      <protection locked="0"/>
    </xf>
    <xf numFmtId="0" fontId="2" fillId="0" borderId="0" xfId="0" applyFont="1" applyProtection="1">
      <protection locked="0"/>
    </xf>
    <xf numFmtId="0" fontId="13" fillId="0" borderId="0" xfId="0" applyFont="1" applyAlignment="1" applyProtection="1">
      <alignment horizontal="center"/>
    </xf>
    <xf numFmtId="0" fontId="0" fillId="0" borderId="0" xfId="0" applyAlignment="1" applyProtection="1">
      <alignment horizontal="center"/>
    </xf>
    <xf numFmtId="166" fontId="0" fillId="0" borderId="0" xfId="0" applyNumberFormat="1" applyAlignment="1" applyProtection="1">
      <alignment horizontal="center"/>
    </xf>
    <xf numFmtId="0" fontId="0" fillId="0" borderId="0" xfId="0" applyProtection="1"/>
    <xf numFmtId="0" fontId="0" fillId="2" borderId="3" xfId="0" applyFill="1" applyBorder="1" applyProtection="1"/>
    <xf numFmtId="165" fontId="0" fillId="2" borderId="0" xfId="0" applyNumberFormat="1" applyFill="1" applyBorder="1" applyAlignment="1" applyProtection="1">
      <alignment horizontal="center"/>
    </xf>
    <xf numFmtId="165" fontId="0" fillId="2" borderId="1" xfId="0" applyNumberFormat="1" applyFill="1" applyBorder="1" applyAlignment="1" applyProtection="1">
      <alignment horizontal="center"/>
    </xf>
    <xf numFmtId="0" fontId="0" fillId="2" borderId="4" xfId="0" applyFill="1" applyBorder="1" applyProtection="1"/>
    <xf numFmtId="165" fontId="0" fillId="2" borderId="5" xfId="0" applyNumberFormat="1" applyFill="1" applyBorder="1" applyAlignment="1" applyProtection="1">
      <alignment horizontal="center"/>
    </xf>
    <xf numFmtId="165" fontId="0" fillId="2" borderId="2" xfId="0" applyNumberFormat="1" applyFill="1" applyBorder="1" applyAlignment="1" applyProtection="1">
      <alignment horizontal="center"/>
    </xf>
    <xf numFmtId="0" fontId="5" fillId="0" borderId="3" xfId="0" applyFont="1" applyBorder="1" applyAlignment="1" applyProtection="1">
      <alignment horizontal="center"/>
    </xf>
    <xf numFmtId="0" fontId="0" fillId="0" borderId="1" xfId="0" applyBorder="1" applyAlignment="1" applyProtection="1">
      <alignment horizontal="center"/>
    </xf>
    <xf numFmtId="0" fontId="5" fillId="0" borderId="4" xfId="0" applyFont="1" applyBorder="1" applyAlignment="1" applyProtection="1">
      <alignment horizontal="center"/>
    </xf>
    <xf numFmtId="0" fontId="0" fillId="0" borderId="2" xfId="0" applyBorder="1" applyAlignment="1" applyProtection="1">
      <alignment horizontal="center"/>
    </xf>
    <xf numFmtId="2" fontId="0" fillId="2" borderId="1" xfId="0" applyNumberFormat="1" applyFill="1" applyBorder="1" applyAlignment="1" applyProtection="1">
      <alignment horizontal="center"/>
    </xf>
    <xf numFmtId="2" fontId="0" fillId="2" borderId="2" xfId="0" applyNumberFormat="1" applyFill="1" applyBorder="1" applyAlignment="1" applyProtection="1">
      <alignment horizontal="center"/>
    </xf>
    <xf numFmtId="0" fontId="0" fillId="0" borderId="3" xfId="0" applyBorder="1" applyProtection="1"/>
    <xf numFmtId="165" fontId="0" fillId="0" borderId="0" xfId="0" applyNumberFormat="1" applyBorder="1" applyAlignment="1" applyProtection="1">
      <alignment horizontal="center"/>
    </xf>
    <xf numFmtId="164" fontId="0" fillId="0" borderId="1" xfId="0" applyNumberFormat="1" applyBorder="1" applyAlignment="1" applyProtection="1">
      <alignment horizontal="center"/>
    </xf>
    <xf numFmtId="0" fontId="0" fillId="0" borderId="4" xfId="0" applyBorder="1" applyProtection="1"/>
    <xf numFmtId="165" fontId="0" fillId="0" borderId="5" xfId="0" applyNumberFormat="1" applyBorder="1" applyAlignment="1" applyProtection="1">
      <alignment horizontal="center"/>
    </xf>
    <xf numFmtId="164" fontId="0" fillId="0" borderId="2" xfId="0" applyNumberFormat="1" applyBorder="1" applyAlignment="1" applyProtection="1">
      <alignment horizontal="center"/>
    </xf>
    <xf numFmtId="165" fontId="0" fillId="0" borderId="1" xfId="0" applyNumberFormat="1" applyBorder="1" applyAlignment="1" applyProtection="1">
      <alignment horizontal="center"/>
    </xf>
    <xf numFmtId="165" fontId="0" fillId="0" borderId="2" xfId="0" applyNumberFormat="1" applyBorder="1" applyAlignment="1" applyProtection="1">
      <alignment horizontal="center"/>
    </xf>
    <xf numFmtId="0" fontId="0" fillId="2" borderId="0" xfId="0" applyFill="1" applyBorder="1" applyProtection="1"/>
    <xf numFmtId="2" fontId="0" fillId="2" borderId="1" xfId="0" applyNumberFormat="1" applyFill="1" applyBorder="1" applyProtection="1"/>
    <xf numFmtId="0" fontId="6" fillId="2" borderId="4" xfId="0" applyFont="1" applyFill="1" applyBorder="1" applyProtection="1"/>
    <xf numFmtId="0" fontId="6" fillId="2" borderId="5" xfId="0" applyFont="1" applyFill="1" applyBorder="1" applyProtection="1"/>
    <xf numFmtId="167" fontId="6" fillId="2" borderId="2" xfId="0" applyNumberFormat="1" applyFont="1" applyFill="1" applyBorder="1" applyProtection="1"/>
    <xf numFmtId="167" fontId="0" fillId="0" borderId="0" xfId="0" applyNumberFormat="1" applyAlignment="1" applyProtection="1">
      <alignment horizontal="center"/>
    </xf>
    <xf numFmtId="168" fontId="0" fillId="0" borderId="0" xfId="0" applyNumberFormat="1" applyAlignment="1" applyProtection="1">
      <alignment horizontal="center"/>
    </xf>
    <xf numFmtId="0" fontId="5" fillId="0" borderId="3" xfId="0" applyFont="1" applyBorder="1" applyAlignment="1" applyProtection="1">
      <alignment horizontal="left"/>
    </xf>
    <xf numFmtId="0" fontId="5" fillId="0" borderId="4" xfId="0" applyFont="1" applyBorder="1" applyAlignment="1" applyProtection="1">
      <alignment horizontal="left"/>
    </xf>
    <xf numFmtId="166" fontId="0" fillId="0" borderId="0" xfId="0" applyNumberFormat="1" applyProtection="1">
      <protection locked="0"/>
    </xf>
    <xf numFmtId="37" fontId="0" fillId="0" borderId="0" xfId="0" applyNumberFormat="1" applyProtection="1">
      <protection locked="0"/>
    </xf>
    <xf numFmtId="0" fontId="0" fillId="0" borderId="3" xfId="0" applyFill="1" applyBorder="1" applyAlignment="1" applyProtection="1">
      <alignment horizontal="center"/>
    </xf>
    <xf numFmtId="0" fontId="0" fillId="0" borderId="0" xfId="0" applyFill="1" applyBorder="1" applyAlignment="1" applyProtection="1">
      <alignment horizontal="center"/>
    </xf>
    <xf numFmtId="0" fontId="0" fillId="0" borderId="0" xfId="0" applyFill="1" applyBorder="1" applyAlignment="1" applyProtection="1">
      <alignment horizontal="right"/>
    </xf>
    <xf numFmtId="165" fontId="0" fillId="0" borderId="1" xfId="0" applyNumberFormat="1" applyFill="1" applyBorder="1" applyProtection="1"/>
    <xf numFmtId="164" fontId="0" fillId="0" borderId="3" xfId="0" applyNumberFormat="1" applyFill="1" applyBorder="1" applyAlignment="1" applyProtection="1">
      <alignment horizontal="center"/>
    </xf>
    <xf numFmtId="164" fontId="0" fillId="0" borderId="0" xfId="0" applyNumberFormat="1" applyFill="1" applyBorder="1" applyAlignment="1" applyProtection="1">
      <alignment horizontal="center"/>
    </xf>
    <xf numFmtId="0" fontId="0" fillId="0" borderId="0" xfId="0" applyFill="1" applyBorder="1" applyProtection="1"/>
    <xf numFmtId="0" fontId="0" fillId="0" borderId="3" xfId="0" applyFill="1" applyBorder="1" applyProtection="1"/>
    <xf numFmtId="0" fontId="0" fillId="0" borderId="1" xfId="0" applyFill="1" applyBorder="1" applyProtection="1"/>
    <xf numFmtId="0" fontId="0" fillId="0" borderId="4" xfId="0" applyFill="1" applyBorder="1" applyProtection="1"/>
    <xf numFmtId="0" fontId="0" fillId="0" borderId="5" xfId="0" applyFill="1" applyBorder="1" applyAlignment="1" applyProtection="1">
      <alignment horizontal="center"/>
    </xf>
    <xf numFmtId="0" fontId="0" fillId="0" borderId="5" xfId="0" applyFill="1" applyBorder="1" applyProtection="1"/>
    <xf numFmtId="165" fontId="0" fillId="0" borderId="2" xfId="0" applyNumberFormat="1" applyFill="1" applyBorder="1" applyProtection="1"/>
    <xf numFmtId="2" fontId="0" fillId="0" borderId="1" xfId="0" applyNumberFormat="1" applyFill="1" applyBorder="1" applyAlignment="1" applyProtection="1">
      <alignment horizontal="center"/>
    </xf>
    <xf numFmtId="0" fontId="0" fillId="0" borderId="1" xfId="0" applyFill="1" applyBorder="1" applyAlignment="1" applyProtection="1">
      <alignment horizontal="center"/>
    </xf>
    <xf numFmtId="164" fontId="0" fillId="0" borderId="4" xfId="0" applyNumberFormat="1" applyFill="1" applyBorder="1" applyAlignment="1" applyProtection="1">
      <alignment horizontal="center"/>
    </xf>
    <xf numFmtId="0" fontId="0" fillId="0" borderId="2" xfId="0" applyFill="1" applyBorder="1" applyAlignment="1" applyProtection="1">
      <alignment horizontal="center"/>
    </xf>
    <xf numFmtId="0" fontId="3" fillId="0" borderId="3" xfId="0" applyFont="1" applyFill="1" applyBorder="1" applyAlignment="1" applyProtection="1">
      <alignment horizontal="center"/>
    </xf>
    <xf numFmtId="164" fontId="0" fillId="0" borderId="5" xfId="0" applyNumberFormat="1" applyFill="1" applyBorder="1" applyAlignment="1" applyProtection="1">
      <alignment horizontal="center"/>
    </xf>
    <xf numFmtId="0" fontId="0" fillId="0" borderId="5" xfId="0" applyFill="1" applyBorder="1" applyAlignment="1" applyProtection="1">
      <alignment horizontal="right"/>
    </xf>
    <xf numFmtId="165" fontId="0" fillId="0" borderId="2" xfId="0" applyNumberFormat="1" applyFill="1" applyBorder="1" applyAlignment="1" applyProtection="1">
      <alignment horizontal="right"/>
    </xf>
    <xf numFmtId="0" fontId="0" fillId="0" borderId="3" xfId="0" applyFill="1" applyBorder="1" applyAlignment="1" applyProtection="1">
      <alignment horizontal="center"/>
      <protection locked="0"/>
    </xf>
    <xf numFmtId="2" fontId="0" fillId="0" borderId="0" xfId="0" applyNumberFormat="1" applyFill="1" applyBorder="1" applyAlignment="1" applyProtection="1">
      <alignment horizontal="center"/>
    </xf>
    <xf numFmtId="0" fontId="0" fillId="0" borderId="3" xfId="0" applyFill="1" applyBorder="1" applyProtection="1">
      <protection locked="0"/>
    </xf>
    <xf numFmtId="0" fontId="0" fillId="0" borderId="4" xfId="0" applyFill="1" applyBorder="1" applyProtection="1">
      <protection locked="0"/>
    </xf>
    <xf numFmtId="2" fontId="0" fillId="0" borderId="5" xfId="0" applyNumberFormat="1" applyFill="1" applyBorder="1" applyAlignment="1" applyProtection="1">
      <alignment horizontal="center"/>
    </xf>
    <xf numFmtId="2" fontId="0" fillId="0" borderId="2" xfId="0" applyNumberFormat="1" applyFill="1" applyBorder="1" applyAlignment="1" applyProtection="1">
      <alignment horizontal="center"/>
    </xf>
    <xf numFmtId="0" fontId="0" fillId="0" borderId="0" xfId="0" applyFill="1" applyProtection="1">
      <protection locked="0"/>
    </xf>
    <xf numFmtId="164" fontId="0" fillId="0" borderId="0" xfId="0" applyNumberFormat="1" applyFill="1" applyAlignment="1" applyProtection="1">
      <alignment horizontal="center"/>
      <protection locked="0"/>
    </xf>
    <xf numFmtId="0" fontId="0" fillId="0" borderId="0" xfId="0" applyFill="1" applyAlignment="1" applyProtection="1">
      <alignment horizontal="right"/>
      <protection locked="0"/>
    </xf>
    <xf numFmtId="2" fontId="0" fillId="0" borderId="3" xfId="0" applyNumberFormat="1" applyFill="1" applyBorder="1" applyAlignment="1" applyProtection="1">
      <alignment horizontal="center"/>
    </xf>
    <xf numFmtId="49" fontId="15" fillId="3" borderId="7" xfId="0" applyNumberFormat="1" applyFont="1" applyFill="1" applyBorder="1" applyAlignment="1" applyProtection="1">
      <alignment horizontal="left"/>
    </xf>
    <xf numFmtId="49" fontId="15" fillId="3" borderId="10" xfId="0" applyNumberFormat="1" applyFont="1" applyFill="1" applyBorder="1" applyAlignment="1" applyProtection="1">
      <alignment horizontal="center"/>
    </xf>
    <xf numFmtId="0" fontId="15" fillId="3" borderId="10" xfId="0" applyFont="1" applyFill="1" applyBorder="1" applyAlignment="1" applyProtection="1">
      <alignment horizontal="center"/>
    </xf>
    <xf numFmtId="49" fontId="15" fillId="3" borderId="8" xfId="0" applyNumberFormat="1" applyFont="1" applyFill="1" applyBorder="1" applyAlignment="1" applyProtection="1">
      <alignment horizontal="center"/>
    </xf>
    <xf numFmtId="0" fontId="16" fillId="3" borderId="4" xfId="0" applyFont="1" applyFill="1" applyBorder="1" applyAlignment="1" applyProtection="1">
      <alignment horizontal="center"/>
    </xf>
    <xf numFmtId="0" fontId="16" fillId="3" borderId="5" xfId="0" applyFont="1" applyFill="1" applyBorder="1" applyAlignment="1" applyProtection="1">
      <alignment horizontal="center"/>
    </xf>
    <xf numFmtId="0" fontId="15" fillId="3" borderId="5" xfId="0" applyFont="1" applyFill="1" applyBorder="1" applyAlignment="1" applyProtection="1">
      <alignment horizontal="center"/>
    </xf>
    <xf numFmtId="0" fontId="15" fillId="3" borderId="2" xfId="0" applyFont="1" applyFill="1" applyBorder="1" applyAlignment="1" applyProtection="1">
      <alignment horizontal="center"/>
    </xf>
    <xf numFmtId="0" fontId="15" fillId="3" borderId="4" xfId="0" applyFont="1" applyFill="1" applyBorder="1" applyAlignment="1" applyProtection="1">
      <alignment horizontal="center"/>
      <protection locked="0"/>
    </xf>
    <xf numFmtId="0" fontId="15" fillId="3" borderId="2" xfId="0" applyFont="1" applyFill="1" applyBorder="1" applyAlignment="1" applyProtection="1">
      <alignment horizontal="center"/>
      <protection locked="0"/>
    </xf>
    <xf numFmtId="0" fontId="17" fillId="0" borderId="0" xfId="0" applyFont="1" applyProtection="1">
      <protection locked="0"/>
    </xf>
    <xf numFmtId="0" fontId="15" fillId="3" borderId="9" xfId="0" applyFont="1" applyFill="1" applyBorder="1" applyAlignment="1" applyProtection="1">
      <alignment horizontal="right"/>
    </xf>
    <xf numFmtId="0" fontId="15" fillId="3" borderId="11" xfId="0" applyFont="1" applyFill="1" applyBorder="1" applyAlignment="1" applyProtection="1">
      <alignment horizontal="right"/>
    </xf>
    <xf numFmtId="0" fontId="15" fillId="3" borderId="5" xfId="0" applyFont="1" applyFill="1" applyBorder="1" applyAlignment="1" applyProtection="1">
      <alignment horizontal="right"/>
    </xf>
    <xf numFmtId="0" fontId="15" fillId="3" borderId="2" xfId="0" applyFont="1" applyFill="1" applyBorder="1" applyAlignment="1" applyProtection="1">
      <alignment horizontal="right"/>
    </xf>
    <xf numFmtId="0" fontId="18" fillId="0" borderId="0" xfId="0" applyFont="1" applyProtection="1">
      <protection locked="0"/>
    </xf>
    <xf numFmtId="0" fontId="16" fillId="3" borderId="4" xfId="0" applyFont="1" applyFill="1" applyBorder="1" applyProtection="1"/>
    <xf numFmtId="0" fontId="15" fillId="3" borderId="7" xfId="0" applyFont="1" applyFill="1" applyBorder="1" applyAlignment="1" applyProtection="1">
      <alignment horizontal="center"/>
    </xf>
    <xf numFmtId="0" fontId="15" fillId="3" borderId="8" xfId="0" applyFont="1" applyFill="1" applyBorder="1" applyAlignment="1" applyProtection="1">
      <alignment horizontal="center"/>
    </xf>
    <xf numFmtId="164" fontId="0" fillId="4" borderId="3" xfId="0" applyNumberFormat="1" applyFill="1" applyBorder="1" applyAlignment="1" applyProtection="1">
      <alignment horizontal="center"/>
    </xf>
    <xf numFmtId="164" fontId="0" fillId="4" borderId="0" xfId="0" applyNumberFormat="1" applyFill="1" applyBorder="1" applyAlignment="1" applyProtection="1">
      <alignment horizontal="center"/>
    </xf>
    <xf numFmtId="0" fontId="0" fillId="4" borderId="0" xfId="0" applyFill="1" applyBorder="1" applyAlignment="1" applyProtection="1">
      <alignment horizontal="center"/>
    </xf>
    <xf numFmtId="2" fontId="0" fillId="4" borderId="1" xfId="0" applyNumberFormat="1" applyFill="1" applyBorder="1" applyAlignment="1" applyProtection="1">
      <alignment horizontal="center"/>
    </xf>
    <xf numFmtId="1" fontId="0" fillId="0" borderId="0" xfId="0" applyNumberFormat="1" applyAlignment="1" applyProtection="1">
      <alignment horizontal="center"/>
    </xf>
    <xf numFmtId="0" fontId="0" fillId="4" borderId="0" xfId="0" applyFill="1" applyBorder="1" applyProtection="1"/>
    <xf numFmtId="0" fontId="0" fillId="4" borderId="1" xfId="0" applyFill="1" applyBorder="1" applyAlignment="1" applyProtection="1">
      <alignment horizontal="center"/>
    </xf>
    <xf numFmtId="164" fontId="0" fillId="4" borderId="4" xfId="0" applyNumberFormat="1" applyFill="1" applyBorder="1" applyAlignment="1" applyProtection="1">
      <alignment horizontal="center"/>
    </xf>
    <xf numFmtId="0" fontId="0" fillId="4" borderId="5" xfId="0" applyFill="1" applyBorder="1" applyAlignment="1" applyProtection="1">
      <alignment horizontal="center"/>
    </xf>
    <xf numFmtId="0" fontId="0" fillId="4" borderId="2" xfId="0" applyFill="1" applyBorder="1" applyAlignment="1" applyProtection="1">
      <alignment horizontal="center"/>
    </xf>
    <xf numFmtId="0" fontId="16" fillId="3" borderId="9" xfId="0" applyFont="1" applyFill="1" applyBorder="1" applyAlignment="1" applyProtection="1">
      <alignment horizontal="right"/>
    </xf>
    <xf numFmtId="0" fontId="16" fillId="3" borderId="11" xfId="0" applyFont="1" applyFill="1" applyBorder="1" applyAlignment="1" applyProtection="1">
      <alignment horizontal="right"/>
    </xf>
    <xf numFmtId="0" fontId="15" fillId="3" borderId="4" xfId="0" applyFont="1" applyFill="1" applyBorder="1" applyAlignment="1" applyProtection="1">
      <alignment horizontal="right"/>
    </xf>
    <xf numFmtId="0" fontId="16" fillId="3" borderId="5" xfId="0" applyFont="1" applyFill="1" applyBorder="1" applyAlignment="1" applyProtection="1">
      <alignment horizontal="right"/>
    </xf>
    <xf numFmtId="0" fontId="16" fillId="3" borderId="2" xfId="0" applyFont="1" applyFill="1" applyBorder="1" applyAlignment="1" applyProtection="1">
      <alignment horizontal="right"/>
    </xf>
    <xf numFmtId="0" fontId="0" fillId="5" borderId="12" xfId="0" applyFill="1" applyBorder="1" applyProtection="1"/>
    <xf numFmtId="0" fontId="0" fillId="4" borderId="6" xfId="0" applyFill="1" applyBorder="1" applyProtection="1"/>
    <xf numFmtId="0" fontId="0" fillId="4" borderId="9" xfId="0" applyFill="1" applyBorder="1" applyProtection="1"/>
    <xf numFmtId="166" fontId="0" fillId="4" borderId="9" xfId="0" applyNumberFormat="1" applyFill="1" applyBorder="1" applyProtection="1"/>
    <xf numFmtId="166" fontId="0" fillId="4" borderId="11" xfId="0" applyNumberFormat="1" applyFill="1" applyBorder="1" applyProtection="1"/>
    <xf numFmtId="169" fontId="0" fillId="0" borderId="0" xfId="0" applyNumberFormat="1" applyProtection="1">
      <protection locked="0"/>
    </xf>
    <xf numFmtId="0" fontId="0" fillId="5" borderId="13" xfId="0" applyFill="1" applyBorder="1" applyProtection="1"/>
    <xf numFmtId="0" fontId="0" fillId="5" borderId="14" xfId="0" applyFill="1" applyBorder="1" applyAlignment="1" applyProtection="1">
      <alignment horizontal="center"/>
    </xf>
    <xf numFmtId="0" fontId="0" fillId="5" borderId="13" xfId="0" applyFill="1" applyBorder="1" applyAlignment="1" applyProtection="1">
      <alignment horizontal="center"/>
    </xf>
    <xf numFmtId="0" fontId="0" fillId="4" borderId="3" xfId="0" applyFill="1" applyBorder="1" applyProtection="1"/>
    <xf numFmtId="166" fontId="0" fillId="4" borderId="0" xfId="0" applyNumberFormat="1" applyFill="1" applyBorder="1" applyProtection="1"/>
    <xf numFmtId="166" fontId="0" fillId="4" borderId="1" xfId="0" applyNumberFormat="1" applyFill="1" applyBorder="1" applyProtection="1"/>
    <xf numFmtId="0" fontId="15" fillId="3" borderId="4" xfId="0" applyFont="1" applyFill="1" applyBorder="1" applyAlignment="1" applyProtection="1">
      <alignment horizontal="center"/>
    </xf>
    <xf numFmtId="0" fontId="0" fillId="4" borderId="4" xfId="0" applyFill="1" applyBorder="1" applyProtection="1"/>
    <xf numFmtId="0" fontId="0" fillId="4" borderId="5" xfId="0" applyFill="1" applyBorder="1" applyAlignment="1" applyProtection="1">
      <alignment horizontal="right"/>
    </xf>
    <xf numFmtId="0" fontId="0" fillId="4" borderId="5" xfId="0" applyFill="1" applyBorder="1" applyProtection="1"/>
    <xf numFmtId="166" fontId="0" fillId="4" borderId="5" xfId="0" applyNumberFormat="1" applyFill="1" applyBorder="1" applyProtection="1"/>
    <xf numFmtId="166" fontId="0" fillId="4" borderId="2" xfId="0" applyNumberFormat="1" applyFill="1" applyBorder="1" applyProtection="1"/>
    <xf numFmtId="166" fontId="0" fillId="0" borderId="0" xfId="0" applyNumberFormat="1" applyAlignment="1" applyProtection="1">
      <alignment horizontal="center"/>
      <protection locked="0"/>
    </xf>
    <xf numFmtId="166" fontId="0" fillId="0" borderId="0" xfId="0" applyNumberFormat="1" applyFill="1" applyBorder="1" applyProtection="1"/>
    <xf numFmtId="166" fontId="0" fillId="0" borderId="1" xfId="0" applyNumberFormat="1" applyFill="1" applyBorder="1" applyProtection="1"/>
    <xf numFmtId="0" fontId="22" fillId="0" borderId="3" xfId="0" applyFont="1" applyBorder="1" applyAlignment="1" applyProtection="1">
      <alignment horizontal="center"/>
    </xf>
    <xf numFmtId="0" fontId="23" fillId="0" borderId="4" xfId="0" applyFont="1" applyBorder="1" applyAlignment="1" applyProtection="1">
      <alignment horizontal="center"/>
    </xf>
    <xf numFmtId="2" fontId="0" fillId="0" borderId="2" xfId="0" applyNumberFormat="1" applyBorder="1" applyAlignment="1" applyProtection="1">
      <alignment horizontal="center"/>
      <protection locked="0"/>
    </xf>
    <xf numFmtId="166" fontId="0" fillId="0" borderId="5" xfId="0" applyNumberFormat="1" applyFill="1" applyBorder="1" applyProtection="1"/>
    <xf numFmtId="166" fontId="0" fillId="0" borderId="2" xfId="0" applyNumberFormat="1" applyFill="1" applyBorder="1" applyProtection="1"/>
    <xf numFmtId="0" fontId="24" fillId="0" borderId="0" xfId="0" applyFont="1" applyProtection="1">
      <protection locked="0"/>
    </xf>
    <xf numFmtId="0" fontId="16" fillId="3" borderId="6" xfId="0" applyFont="1" applyFill="1" applyBorder="1" applyAlignment="1" applyProtection="1">
      <alignment horizontal="center"/>
    </xf>
    <xf numFmtId="0" fontId="16" fillId="3" borderId="9" xfId="0" applyFont="1" applyFill="1" applyBorder="1" applyAlignment="1" applyProtection="1">
      <alignment horizontal="center"/>
    </xf>
    <xf numFmtId="0" fontId="15" fillId="3" borderId="6" xfId="0" applyFont="1" applyFill="1" applyBorder="1" applyAlignment="1" applyProtection="1">
      <alignment horizontal="center"/>
    </xf>
    <xf numFmtId="0" fontId="15" fillId="3" borderId="11" xfId="0" applyFont="1" applyFill="1" applyBorder="1" applyAlignment="1" applyProtection="1">
      <alignment horizontal="center"/>
    </xf>
    <xf numFmtId="0" fontId="5" fillId="5" borderId="7" xfId="0" applyFont="1" applyFill="1" applyBorder="1" applyAlignment="1" applyProtection="1">
      <alignment horizontal="center"/>
    </xf>
    <xf numFmtId="0" fontId="0" fillId="5" borderId="10" xfId="0" applyFill="1" applyBorder="1" applyAlignment="1" applyProtection="1">
      <alignment horizontal="center"/>
    </xf>
    <xf numFmtId="0" fontId="0" fillId="0" borderId="8" xfId="0" applyBorder="1"/>
    <xf numFmtId="0" fontId="15" fillId="3" borderId="7" xfId="0" applyFont="1" applyFill="1" applyBorder="1" applyAlignment="1" applyProtection="1">
      <alignment horizontal="center"/>
    </xf>
    <xf numFmtId="0" fontId="15" fillId="3" borderId="8" xfId="0" applyFont="1" applyFill="1" applyBorder="1" applyAlignment="1" applyProtection="1">
      <alignment horizontal="center"/>
    </xf>
    <xf numFmtId="0" fontId="20" fillId="0" borderId="3" xfId="0" applyFont="1" applyBorder="1" applyAlignment="1" applyProtection="1">
      <alignment horizontal="center" vertical="center"/>
    </xf>
    <xf numFmtId="0" fontId="21" fillId="0" borderId="4" xfId="0" applyFont="1"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0" borderId="0" xfId="0" applyBorder="1" applyAlignment="1" applyProtection="1">
      <alignment horizontal="center"/>
      <protection locked="0"/>
    </xf>
    <xf numFmtId="0" fontId="13" fillId="0" borderId="0" xfId="0" applyFont="1" applyBorder="1" applyAlignment="1" applyProtection="1">
      <alignment horizontal="center" vertical="center"/>
    </xf>
    <xf numFmtId="0" fontId="0" fillId="0" borderId="4" xfId="0" applyBorder="1" applyAlignment="1" applyProtection="1">
      <alignment horizontal="center" vertical="center"/>
    </xf>
    <xf numFmtId="0" fontId="0" fillId="0" borderId="2" xfId="0" applyNumberFormat="1" applyBorder="1" applyAlignment="1" applyProtection="1">
      <alignment horizontal="center" vertical="center"/>
      <protection locked="0"/>
    </xf>
    <xf numFmtId="0" fontId="16" fillId="3" borderId="7" xfId="0" applyFont="1" applyFill="1" applyBorder="1" applyAlignment="1" applyProtection="1">
      <alignment horizontal="center"/>
    </xf>
    <xf numFmtId="0" fontId="16" fillId="3" borderId="10" xfId="0" applyFont="1" applyFill="1" applyBorder="1" applyAlignment="1" applyProtection="1">
      <alignment horizontal="center"/>
    </xf>
    <xf numFmtId="0" fontId="16" fillId="3" borderId="8" xfId="0" applyFont="1" applyFill="1" applyBorder="1" applyAlignment="1" applyProtection="1">
      <alignment horizontal="center"/>
    </xf>
    <xf numFmtId="2" fontId="0" fillId="0" borderId="1" xfId="0" applyNumberFormat="1" applyBorder="1" applyAlignment="1" applyProtection="1">
      <alignment horizontal="center" vertical="center"/>
    </xf>
    <xf numFmtId="2" fontId="0" fillId="0" borderId="2" xfId="0" applyNumberFormat="1" applyBorder="1" applyAlignment="1" applyProtection="1">
      <alignment horizontal="center" vertical="center"/>
    </xf>
    <xf numFmtId="0" fontId="13" fillId="0" borderId="3" xfId="0" applyFont="1" applyBorder="1" applyAlignment="1" applyProtection="1">
      <alignment horizontal="center" vertical="center"/>
    </xf>
    <xf numFmtId="0" fontId="26" fillId="0" borderId="0" xfId="0" applyFont="1" applyFill="1" applyBorder="1" applyAlignment="1" applyProtection="1">
      <alignment horizontal="center"/>
    </xf>
    <xf numFmtId="0" fontId="26" fillId="0" borderId="0" xfId="0" applyFont="1" applyFill="1" applyBorder="1" applyAlignment="1" applyProtection="1">
      <alignment horizontal="right"/>
    </xf>
    <xf numFmtId="0" fontId="26" fillId="0" borderId="0" xfId="0" applyFont="1" applyFill="1" applyBorder="1" applyAlignment="1" applyProtection="1">
      <alignment horizontal="center"/>
    </xf>
    <xf numFmtId="0" fontId="26" fillId="0" borderId="0" xfId="0" applyFont="1" applyFill="1" applyBorder="1" applyAlignment="1" applyProtection="1">
      <alignment horizontal="center"/>
      <protection locked="0"/>
    </xf>
    <xf numFmtId="0" fontId="25" fillId="0" borderId="0" xfId="0" applyFont="1" applyFill="1" applyBorder="1" applyProtection="1"/>
    <xf numFmtId="0" fontId="26" fillId="0" borderId="5" xfId="0" applyFont="1" applyFill="1" applyBorder="1" applyAlignment="1" applyProtection="1">
      <alignment horizontal="center"/>
    </xf>
    <xf numFmtId="0" fontId="25" fillId="0" borderId="0" xfId="0" applyFont="1" applyFill="1" applyBorder="1" applyProtection="1">
      <protection locked="0"/>
    </xf>
  </cellXfs>
  <cellStyles count="1">
    <cellStyle name="Normal" xfId="0" builtinId="0"/>
  </cellStyles>
  <dxfs count="20">
    <dxf>
      <fill>
        <patternFill>
          <bgColor indexed="10"/>
        </patternFill>
      </fill>
    </dxf>
    <dxf>
      <fill>
        <patternFill>
          <bgColor indexed="43"/>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43"/>
        </patternFill>
      </fill>
    </dxf>
    <dxf>
      <fill>
        <patternFill>
          <bgColor indexed="10"/>
        </patternFill>
      </fill>
    </dxf>
    <dxf>
      <fill>
        <patternFill>
          <bgColor indexed="10"/>
        </patternFill>
      </fill>
    </dxf>
    <dxf>
      <fill>
        <patternFill>
          <bgColor indexed="43"/>
        </patternFill>
      </fill>
    </dxf>
    <dxf>
      <fill>
        <patternFill>
          <bgColor indexed="10"/>
        </patternFill>
      </fill>
    </dxf>
    <dxf>
      <fill>
        <patternFill>
          <bgColor indexed="10"/>
        </patternFill>
      </fill>
    </dxf>
    <dxf>
      <fill>
        <patternFill>
          <bgColor indexed="43"/>
        </patternFill>
      </fill>
    </dxf>
    <dxf>
      <fill>
        <patternFill>
          <bgColor indexed="43"/>
        </patternFill>
      </fill>
    </dxf>
    <dxf>
      <fill>
        <patternFill>
          <bgColor indexed="10"/>
        </patternFill>
      </fill>
    </dxf>
    <dxf>
      <fill>
        <patternFill>
          <bgColor indexed="10"/>
        </patternFill>
      </fill>
    </dxf>
    <dxf>
      <fill>
        <patternFill>
          <bgColor indexed="10"/>
        </patternFill>
      </fill>
    </dxf>
    <dxf>
      <fill>
        <patternFill>
          <bgColor indexed="43"/>
        </patternFill>
      </fill>
    </dxf>
    <dxf>
      <fill>
        <patternFill>
          <bgColor indexed="43"/>
        </patternFill>
      </fill>
    </dxf>
    <dxf>
      <fill>
        <patternFill>
          <bgColor indexed="43"/>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Sample</a:t>
            </a:r>
          </a:p>
        </c:rich>
      </c:tx>
      <c:layout/>
      <c:overlay val="1"/>
    </c:title>
    <c:autoTitleDeleted val="0"/>
    <c:plotArea>
      <c:layout>
        <c:manualLayout>
          <c:layoutTarget val="inner"/>
          <c:xMode val="edge"/>
          <c:yMode val="edge"/>
          <c:x val="0.16033375993290094"/>
          <c:y val="0.19148235514888776"/>
          <c:w val="0.7882429159165022"/>
          <c:h val="0.66360572677091856"/>
        </c:manualLayout>
      </c:layout>
      <c:barChart>
        <c:barDir val="col"/>
        <c:grouping val="clustered"/>
        <c:varyColors val="0"/>
        <c:ser>
          <c:idx val="0"/>
          <c:order val="0"/>
          <c:invertIfNegative val="0"/>
          <c:cat>
            <c:numRef>
              <c:f>Bimomial!$W$5:$W$25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Bimomial!$Z$5:$Z$25</c:f>
              <c:numCache>
                <c:formatCode>0.0000</c:formatCode>
                <c:ptCount val="21"/>
                <c:pt idx="0">
                  <c:v>0.04</c:v>
                </c:pt>
                <c:pt idx="1">
                  <c:v>0.12</c:v>
                </c:pt>
                <c:pt idx="2">
                  <c:v>0.14000000000000001</c:v>
                </c:pt>
                <c:pt idx="3">
                  <c:v>0.34</c:v>
                </c:pt>
                <c:pt idx="4">
                  <c:v>0.2</c:v>
                </c:pt>
                <c:pt idx="5">
                  <c:v>0.1</c:v>
                </c:pt>
                <c:pt idx="6">
                  <c:v>0.06</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20"/>
        <c:axId val="151554304"/>
        <c:axId val="151556096"/>
      </c:barChart>
      <c:catAx>
        <c:axId val="151554304"/>
        <c:scaling>
          <c:orientation val="minMax"/>
        </c:scaling>
        <c:delete val="0"/>
        <c:axPos val="b"/>
        <c:numFmt formatCode="General" sourceLinked="1"/>
        <c:majorTickMark val="out"/>
        <c:minorTickMark val="none"/>
        <c:tickLblPos val="nextTo"/>
        <c:crossAx val="151556096"/>
        <c:crosses val="autoZero"/>
        <c:auto val="1"/>
        <c:lblAlgn val="ctr"/>
        <c:lblOffset val="100"/>
        <c:tickLblSkip val="2"/>
        <c:noMultiLvlLbl val="0"/>
      </c:catAx>
      <c:valAx>
        <c:axId val="151556096"/>
        <c:scaling>
          <c:orientation val="minMax"/>
          <c:max val="0.4"/>
          <c:min val="0"/>
        </c:scaling>
        <c:delete val="0"/>
        <c:axPos val="l"/>
        <c:majorGridlines/>
        <c:numFmt formatCode="0.0000" sourceLinked="1"/>
        <c:majorTickMark val="out"/>
        <c:minorTickMark val="none"/>
        <c:tickLblPos val="nextTo"/>
        <c:crossAx val="151554304"/>
        <c:crosses val="autoZero"/>
        <c:crossBetween val="between"/>
      </c:valAx>
    </c:plotArea>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Binomial Population</a:t>
            </a:r>
          </a:p>
        </c:rich>
      </c:tx>
      <c:layout>
        <c:manualLayout>
          <c:xMode val="edge"/>
          <c:yMode val="edge"/>
          <c:x val="0.21135189087279582"/>
          <c:y val="3.4632050371908224E-2"/>
        </c:manualLayout>
      </c:layout>
      <c:overlay val="1"/>
    </c:title>
    <c:autoTitleDeleted val="0"/>
    <c:plotArea>
      <c:layout>
        <c:manualLayout>
          <c:layoutTarget val="inner"/>
          <c:xMode val="edge"/>
          <c:yMode val="edge"/>
          <c:x val="0.17145865217552031"/>
          <c:y val="0.19106802152822785"/>
          <c:w val="0.76469158256626368"/>
          <c:h val="0.66433362390320483"/>
        </c:manualLayout>
      </c:layout>
      <c:barChart>
        <c:barDir val="col"/>
        <c:grouping val="clustered"/>
        <c:varyColors val="0"/>
        <c:ser>
          <c:idx val="0"/>
          <c:order val="0"/>
          <c:invertIfNegative val="0"/>
          <c:cat>
            <c:numRef>
              <c:f>Bimomial!$W$5:$W$25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Bimomial!$AA$5:$AA$25</c:f>
              <c:numCache>
                <c:formatCode>0.0000</c:formatCode>
                <c:ptCount val="21"/>
                <c:pt idx="0">
                  <c:v>2.8247524899999994E-2</c:v>
                </c:pt>
                <c:pt idx="1">
                  <c:v>0.12106082100000001</c:v>
                </c:pt>
                <c:pt idx="2">
                  <c:v>0.23347444050000005</c:v>
                </c:pt>
                <c:pt idx="3">
                  <c:v>0.26682793200000005</c:v>
                </c:pt>
                <c:pt idx="4">
                  <c:v>0.20012094900000005</c:v>
                </c:pt>
                <c:pt idx="5">
                  <c:v>0.10291934520000003</c:v>
                </c:pt>
                <c:pt idx="6">
                  <c:v>3.6756909000000039E-2</c:v>
                </c:pt>
                <c:pt idx="7">
                  <c:v>9.0016919999999986E-3</c:v>
                </c:pt>
                <c:pt idx="8">
                  <c:v>1.446700500000001E-3</c:v>
                </c:pt>
                <c:pt idx="9">
                  <c:v>1.3778099999999991E-4</c:v>
                </c:pt>
                <c:pt idx="10">
                  <c:v>5.9048999999999949E-6</c:v>
                </c:pt>
                <c:pt idx="11">
                  <c:v>0</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20"/>
        <c:axId val="151567744"/>
        <c:axId val="152310912"/>
      </c:barChart>
      <c:catAx>
        <c:axId val="151567744"/>
        <c:scaling>
          <c:orientation val="minMax"/>
        </c:scaling>
        <c:delete val="0"/>
        <c:axPos val="b"/>
        <c:numFmt formatCode="General" sourceLinked="1"/>
        <c:majorTickMark val="out"/>
        <c:minorTickMark val="none"/>
        <c:tickLblPos val="nextTo"/>
        <c:crossAx val="152310912"/>
        <c:crosses val="autoZero"/>
        <c:auto val="1"/>
        <c:lblAlgn val="ctr"/>
        <c:lblOffset val="100"/>
        <c:noMultiLvlLbl val="0"/>
      </c:catAx>
      <c:valAx>
        <c:axId val="152310912"/>
        <c:scaling>
          <c:orientation val="minMax"/>
          <c:max val="0.4"/>
          <c:min val="0"/>
        </c:scaling>
        <c:delete val="0"/>
        <c:axPos val="l"/>
        <c:majorGridlines/>
        <c:numFmt formatCode="0.0000" sourceLinked="1"/>
        <c:majorTickMark val="out"/>
        <c:minorTickMark val="none"/>
        <c:tickLblPos val="nextTo"/>
        <c:crossAx val="151567744"/>
        <c:crosses val="autoZero"/>
        <c:crossBetween val="between"/>
      </c:valAx>
    </c:plotArea>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Poisson Population</a:t>
            </a:r>
          </a:p>
        </c:rich>
      </c:tx>
      <c:layout/>
      <c:overlay val="1"/>
    </c:title>
    <c:autoTitleDeleted val="0"/>
    <c:plotArea>
      <c:layout>
        <c:manualLayout>
          <c:layoutTarget val="inner"/>
          <c:xMode val="edge"/>
          <c:yMode val="edge"/>
          <c:x val="0.14586755602918056"/>
          <c:y val="0.19067985046983549"/>
          <c:w val="0.8173738808964669"/>
          <c:h val="0.64518159371585349"/>
        </c:manualLayout>
      </c:layout>
      <c:barChart>
        <c:barDir val="col"/>
        <c:grouping val="clustered"/>
        <c:varyColors val="0"/>
        <c:ser>
          <c:idx val="0"/>
          <c:order val="0"/>
          <c:invertIfNegative val="0"/>
          <c:cat>
            <c:numRef>
              <c:f>Poisson!$Q$5:$Q$25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Poisson!$U$5:$U$25</c:f>
              <c:numCache>
                <c:formatCode>0.0000</c:formatCode>
                <c:ptCount val="21"/>
                <c:pt idx="0">
                  <c:v>6.737946999085467E-3</c:v>
                </c:pt>
                <c:pt idx="1">
                  <c:v>3.368973499542733E-2</c:v>
                </c:pt>
                <c:pt idx="2">
                  <c:v>8.4224337488568335E-2</c:v>
                </c:pt>
                <c:pt idx="3">
                  <c:v>0.14037389581428059</c:v>
                </c:pt>
                <c:pt idx="4">
                  <c:v>0.17546736976785074</c:v>
                </c:pt>
                <c:pt idx="5">
                  <c:v>0.17546736976785071</c:v>
                </c:pt>
                <c:pt idx="6">
                  <c:v>0.14622280813987559</c:v>
                </c:pt>
                <c:pt idx="7">
                  <c:v>0.104444862957054</c:v>
                </c:pt>
                <c:pt idx="8">
                  <c:v>6.5278039348158706E-2</c:v>
                </c:pt>
                <c:pt idx="9">
                  <c:v>3.6265577415643749E-2</c:v>
                </c:pt>
                <c:pt idx="10">
                  <c:v>1.8132788707821874E-2</c:v>
                </c:pt>
                <c:pt idx="11">
                  <c:v>8.2421766853735742E-3</c:v>
                </c:pt>
                <c:pt idx="12">
                  <c:v>3.4342402855723282E-3</c:v>
                </c:pt>
                <c:pt idx="13">
                  <c:v>1.3208616482970471E-3</c:v>
                </c:pt>
                <c:pt idx="14">
                  <c:v>4.7173630296323246E-4</c:v>
                </c:pt>
                <c:pt idx="15">
                  <c:v>1.5724543432107704E-4</c:v>
                </c:pt>
                <c:pt idx="16">
                  <c:v>4.9139198225336609E-5</c:v>
                </c:pt>
                <c:pt idx="17">
                  <c:v>1.4452705360393124E-5</c:v>
                </c:pt>
                <c:pt idx="18">
                  <c:v>4.0146403778869831E-6</c:v>
                </c:pt>
                <c:pt idx="19">
                  <c:v>1.0564843099702586E-6</c:v>
                </c:pt>
                <c:pt idx="20">
                  <c:v>2.6412107749256427E-7</c:v>
                </c:pt>
              </c:numCache>
            </c:numRef>
          </c:val>
        </c:ser>
        <c:dLbls>
          <c:showLegendKey val="0"/>
          <c:showVal val="0"/>
          <c:showCatName val="0"/>
          <c:showSerName val="0"/>
          <c:showPercent val="0"/>
          <c:showBubbleSize val="0"/>
        </c:dLbls>
        <c:gapWidth val="20"/>
        <c:axId val="152382080"/>
        <c:axId val="152392064"/>
      </c:barChart>
      <c:catAx>
        <c:axId val="152382080"/>
        <c:scaling>
          <c:orientation val="minMax"/>
        </c:scaling>
        <c:delete val="0"/>
        <c:axPos val="b"/>
        <c:numFmt formatCode="General" sourceLinked="1"/>
        <c:majorTickMark val="out"/>
        <c:minorTickMark val="none"/>
        <c:tickLblPos val="nextTo"/>
        <c:crossAx val="152392064"/>
        <c:crosses val="autoZero"/>
        <c:auto val="1"/>
        <c:lblAlgn val="ctr"/>
        <c:lblOffset val="100"/>
        <c:tickLblSkip val="2"/>
        <c:noMultiLvlLbl val="0"/>
      </c:catAx>
      <c:valAx>
        <c:axId val="152392064"/>
        <c:scaling>
          <c:orientation val="minMax"/>
          <c:max val="0.30000000000000004"/>
          <c:min val="0"/>
        </c:scaling>
        <c:delete val="0"/>
        <c:axPos val="l"/>
        <c:majorGridlines/>
        <c:numFmt formatCode="0.0000" sourceLinked="1"/>
        <c:majorTickMark val="out"/>
        <c:minorTickMark val="none"/>
        <c:tickLblPos val="nextTo"/>
        <c:crossAx val="152382080"/>
        <c:crosses val="autoZero"/>
        <c:crossBetween val="between"/>
      </c:valAx>
    </c:plotArea>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Sample</a:t>
            </a:r>
          </a:p>
        </c:rich>
      </c:tx>
      <c:layout>
        <c:manualLayout>
          <c:xMode val="edge"/>
          <c:yMode val="edge"/>
          <c:x val="0.41287150740506467"/>
          <c:y val="2.7720021669635837E-2"/>
        </c:manualLayout>
      </c:layout>
      <c:overlay val="1"/>
    </c:title>
    <c:autoTitleDeleted val="0"/>
    <c:plotArea>
      <c:layout>
        <c:manualLayout>
          <c:layoutTarget val="inner"/>
          <c:xMode val="edge"/>
          <c:yMode val="edge"/>
          <c:x val="0.16122203561119958"/>
          <c:y val="0.1724325039299133"/>
          <c:w val="0.79815007888556866"/>
          <c:h val="0.68868102025395017"/>
        </c:manualLayout>
      </c:layout>
      <c:barChart>
        <c:barDir val="col"/>
        <c:grouping val="clustered"/>
        <c:varyColors val="0"/>
        <c:ser>
          <c:idx val="0"/>
          <c:order val="0"/>
          <c:invertIfNegative val="0"/>
          <c:cat>
            <c:numRef>
              <c:f>Poisson!$Q$5:$Q$25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Poisson!$T$5:$T$25</c:f>
              <c:numCache>
                <c:formatCode>0.0000</c:formatCode>
                <c:ptCount val="21"/>
                <c:pt idx="0">
                  <c:v>0</c:v>
                </c:pt>
                <c:pt idx="1">
                  <c:v>0.08</c:v>
                </c:pt>
                <c:pt idx="2">
                  <c:v>0.12</c:v>
                </c:pt>
                <c:pt idx="3">
                  <c:v>0.14000000000000001</c:v>
                </c:pt>
                <c:pt idx="4">
                  <c:v>0.14000000000000001</c:v>
                </c:pt>
                <c:pt idx="5">
                  <c:v>0.12</c:v>
                </c:pt>
                <c:pt idx="6">
                  <c:v>0.1</c:v>
                </c:pt>
                <c:pt idx="7">
                  <c:v>0.08</c:v>
                </c:pt>
                <c:pt idx="8">
                  <c:v>0.04</c:v>
                </c:pt>
                <c:pt idx="9">
                  <c:v>0.06</c:v>
                </c:pt>
                <c:pt idx="10">
                  <c:v>0.08</c:v>
                </c:pt>
                <c:pt idx="11">
                  <c:v>0.04</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20"/>
        <c:axId val="152417792"/>
        <c:axId val="152419328"/>
      </c:barChart>
      <c:catAx>
        <c:axId val="152417792"/>
        <c:scaling>
          <c:orientation val="minMax"/>
        </c:scaling>
        <c:delete val="0"/>
        <c:axPos val="b"/>
        <c:numFmt formatCode="General" sourceLinked="1"/>
        <c:majorTickMark val="out"/>
        <c:minorTickMark val="none"/>
        <c:tickLblPos val="nextTo"/>
        <c:crossAx val="152419328"/>
        <c:crosses val="autoZero"/>
        <c:auto val="1"/>
        <c:lblAlgn val="ctr"/>
        <c:lblOffset val="100"/>
        <c:tickLblSkip val="2"/>
        <c:noMultiLvlLbl val="0"/>
      </c:catAx>
      <c:valAx>
        <c:axId val="152419328"/>
        <c:scaling>
          <c:orientation val="minMax"/>
          <c:max val="0.30000000000000004"/>
          <c:min val="0"/>
        </c:scaling>
        <c:delete val="0"/>
        <c:axPos val="l"/>
        <c:majorGridlines/>
        <c:numFmt formatCode="0.0000" sourceLinked="1"/>
        <c:majorTickMark val="out"/>
        <c:minorTickMark val="none"/>
        <c:tickLblPos val="nextTo"/>
        <c:crossAx val="152417792"/>
        <c:crosses val="autoZero"/>
        <c:crossBetween val="between"/>
      </c:valAx>
    </c:plotArea>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9952015200554"/>
          <c:y val="7.0999308647744189E-2"/>
          <c:w val="0.80089560890778222"/>
          <c:h val="0.70101255662869855"/>
        </c:manualLayout>
      </c:layout>
      <c:barChart>
        <c:barDir val="col"/>
        <c:grouping val="clustered"/>
        <c:varyColors val="0"/>
        <c:ser>
          <c:idx val="0"/>
          <c:order val="0"/>
          <c:tx>
            <c:v>Sample</c:v>
          </c:tx>
          <c:invertIfNegative val="0"/>
          <c:cat>
            <c:numRef>
              <c:f>'Uniform-Discrete'!$K$4:$K$13</c:f>
              <c:numCache>
                <c:formatCode>0.0</c:formatCode>
                <c:ptCount val="10"/>
                <c:pt idx="0">
                  <c:v>0</c:v>
                </c:pt>
                <c:pt idx="1">
                  <c:v>100</c:v>
                </c:pt>
                <c:pt idx="2">
                  <c:v>200</c:v>
                </c:pt>
                <c:pt idx="3">
                  <c:v>300</c:v>
                </c:pt>
                <c:pt idx="4">
                  <c:v>400</c:v>
                </c:pt>
                <c:pt idx="5">
                  <c:v>500</c:v>
                </c:pt>
                <c:pt idx="6">
                  <c:v>600</c:v>
                </c:pt>
                <c:pt idx="7">
                  <c:v>700</c:v>
                </c:pt>
                <c:pt idx="8">
                  <c:v>800</c:v>
                </c:pt>
                <c:pt idx="9">
                  <c:v>900</c:v>
                </c:pt>
              </c:numCache>
            </c:numRef>
          </c:cat>
          <c:val>
            <c:numRef>
              <c:f>'Uniform-Discrete'!$M$4:$M$13</c:f>
              <c:numCache>
                <c:formatCode>General</c:formatCode>
                <c:ptCount val="10"/>
                <c:pt idx="0">
                  <c:v>6</c:v>
                </c:pt>
                <c:pt idx="1">
                  <c:v>14</c:v>
                </c:pt>
                <c:pt idx="2">
                  <c:v>6</c:v>
                </c:pt>
                <c:pt idx="3">
                  <c:v>11</c:v>
                </c:pt>
                <c:pt idx="4">
                  <c:v>12</c:v>
                </c:pt>
                <c:pt idx="5">
                  <c:v>13</c:v>
                </c:pt>
                <c:pt idx="6">
                  <c:v>8</c:v>
                </c:pt>
                <c:pt idx="7">
                  <c:v>10</c:v>
                </c:pt>
                <c:pt idx="8">
                  <c:v>10</c:v>
                </c:pt>
                <c:pt idx="9">
                  <c:v>10</c:v>
                </c:pt>
              </c:numCache>
            </c:numRef>
          </c:val>
        </c:ser>
        <c:dLbls>
          <c:showLegendKey val="0"/>
          <c:showVal val="0"/>
          <c:showCatName val="0"/>
          <c:showSerName val="0"/>
          <c:showPercent val="0"/>
          <c:showBubbleSize val="0"/>
        </c:dLbls>
        <c:gapWidth val="20"/>
        <c:axId val="152888832"/>
        <c:axId val="152890368"/>
      </c:barChart>
      <c:lineChart>
        <c:grouping val="standard"/>
        <c:varyColors val="0"/>
        <c:ser>
          <c:idx val="1"/>
          <c:order val="1"/>
          <c:tx>
            <c:v>Uniform</c:v>
          </c:tx>
          <c:marker>
            <c:symbol val="none"/>
          </c:marker>
          <c:val>
            <c:numRef>
              <c:f>'Uniform-Discrete'!$N$4:$N$13</c:f>
              <c:numCache>
                <c:formatCode>0.00</c:formatCode>
                <c:ptCount val="10"/>
                <c:pt idx="0">
                  <c:v>10</c:v>
                </c:pt>
                <c:pt idx="1">
                  <c:v>10</c:v>
                </c:pt>
                <c:pt idx="2">
                  <c:v>10</c:v>
                </c:pt>
                <c:pt idx="3">
                  <c:v>10</c:v>
                </c:pt>
                <c:pt idx="4">
                  <c:v>10</c:v>
                </c:pt>
                <c:pt idx="5">
                  <c:v>10</c:v>
                </c:pt>
                <c:pt idx="6">
                  <c:v>10</c:v>
                </c:pt>
                <c:pt idx="7">
                  <c:v>10</c:v>
                </c:pt>
                <c:pt idx="8">
                  <c:v>10</c:v>
                </c:pt>
                <c:pt idx="9">
                  <c:v>10</c:v>
                </c:pt>
              </c:numCache>
            </c:numRef>
          </c:val>
          <c:smooth val="0"/>
        </c:ser>
        <c:dLbls>
          <c:showLegendKey val="0"/>
          <c:showVal val="0"/>
          <c:showCatName val="0"/>
          <c:showSerName val="0"/>
          <c:showPercent val="0"/>
          <c:showBubbleSize val="0"/>
        </c:dLbls>
        <c:marker val="1"/>
        <c:smooth val="0"/>
        <c:axId val="152888832"/>
        <c:axId val="152890368"/>
      </c:lineChart>
      <c:catAx>
        <c:axId val="152888832"/>
        <c:scaling>
          <c:orientation val="minMax"/>
        </c:scaling>
        <c:delete val="0"/>
        <c:axPos val="b"/>
        <c:numFmt formatCode="0" sourceLinked="0"/>
        <c:majorTickMark val="out"/>
        <c:minorTickMark val="none"/>
        <c:tickLblPos val="nextTo"/>
        <c:txPr>
          <a:bodyPr rot="-2700000"/>
          <a:lstStyle/>
          <a:p>
            <a:pPr>
              <a:defRPr/>
            </a:pPr>
            <a:endParaRPr lang="en-US"/>
          </a:p>
        </c:txPr>
        <c:crossAx val="152890368"/>
        <c:crosses val="autoZero"/>
        <c:auto val="1"/>
        <c:lblAlgn val="ctr"/>
        <c:lblOffset val="100"/>
        <c:noMultiLvlLbl val="0"/>
      </c:catAx>
      <c:valAx>
        <c:axId val="152890368"/>
        <c:scaling>
          <c:orientation val="minMax"/>
          <c:max val="20"/>
          <c:min val="0"/>
        </c:scaling>
        <c:delete val="0"/>
        <c:axPos val="l"/>
        <c:majorGridlines/>
        <c:numFmt formatCode="General" sourceLinked="1"/>
        <c:majorTickMark val="out"/>
        <c:minorTickMark val="none"/>
        <c:tickLblPos val="nextTo"/>
        <c:crossAx val="152888832"/>
        <c:crosses val="autoZero"/>
        <c:crossBetween val="between"/>
      </c:valAx>
    </c:plotArea>
    <c:legend>
      <c:legendPos val="r"/>
      <c:layout>
        <c:manualLayout>
          <c:xMode val="edge"/>
          <c:yMode val="edge"/>
          <c:x val="0.55924254866914647"/>
          <c:y val="5.1827753085027267E-2"/>
          <c:w val="0.3221480443778883"/>
          <c:h val="0.20569668216376638"/>
        </c:manualLayout>
      </c:layout>
      <c:overlay val="0"/>
      <c:txPr>
        <a:bodyPr/>
        <a:lstStyle/>
        <a:p>
          <a:pPr>
            <a:defRPr>
              <a:solidFill>
                <a:sysClr val="windowText" lastClr="000000"/>
              </a:solidFill>
            </a:defRPr>
          </a:pPr>
          <a:endParaRPr lang="en-US"/>
        </a:p>
      </c:txPr>
    </c:legend>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Histogram of 100 Unit Normal Variates</a:t>
            </a:r>
          </a:p>
        </c:rich>
      </c:tx>
      <c:layout>
        <c:manualLayout>
          <c:xMode val="edge"/>
          <c:yMode val="edge"/>
          <c:x val="0.21705480613372941"/>
          <c:y val="4.0358744394618833E-2"/>
        </c:manualLayout>
      </c:layout>
      <c:overlay val="0"/>
      <c:spPr>
        <a:noFill/>
        <a:ln w="25400">
          <a:noFill/>
        </a:ln>
      </c:spPr>
    </c:title>
    <c:autoTitleDeleted val="0"/>
    <c:plotArea>
      <c:layout>
        <c:manualLayout>
          <c:layoutTarget val="inner"/>
          <c:xMode val="edge"/>
          <c:yMode val="edge"/>
          <c:x val="9.5607476399680036E-2"/>
          <c:y val="0.25112162608960309"/>
          <c:w val="0.86821924514304027"/>
          <c:h val="0.52466482593720642"/>
        </c:manualLayout>
      </c:layout>
      <c:barChart>
        <c:barDir val="col"/>
        <c:grouping val="clustered"/>
        <c:varyColors val="0"/>
        <c:ser>
          <c:idx val="1"/>
          <c:order val="0"/>
          <c:spPr>
            <a:solidFill>
              <a:srgbClr val="9999FF"/>
            </a:solidFill>
            <a:ln w="12700">
              <a:solidFill>
                <a:srgbClr val="000000"/>
              </a:solidFill>
              <a:prstDash val="solid"/>
            </a:ln>
          </c:spPr>
          <c:invertIfNegative val="0"/>
          <c:cat>
            <c:numRef>
              <c:f>'Unit Normal'!$M$5:$M$18</c:f>
              <c:numCache>
                <c:formatCode>0.0</c:formatCode>
                <c:ptCount val="14"/>
                <c:pt idx="0" formatCode="General">
                  <c:v>-3.5</c:v>
                </c:pt>
                <c:pt idx="1">
                  <c:v>-3</c:v>
                </c:pt>
                <c:pt idx="2">
                  <c:v>-2.5</c:v>
                </c:pt>
                <c:pt idx="3">
                  <c:v>-2</c:v>
                </c:pt>
                <c:pt idx="4">
                  <c:v>-1.5</c:v>
                </c:pt>
                <c:pt idx="5">
                  <c:v>-1</c:v>
                </c:pt>
                <c:pt idx="6">
                  <c:v>-0.5</c:v>
                </c:pt>
                <c:pt idx="7">
                  <c:v>0</c:v>
                </c:pt>
                <c:pt idx="8">
                  <c:v>0.5</c:v>
                </c:pt>
                <c:pt idx="9">
                  <c:v>1</c:v>
                </c:pt>
                <c:pt idx="10">
                  <c:v>1.5</c:v>
                </c:pt>
                <c:pt idx="11">
                  <c:v>2</c:v>
                </c:pt>
                <c:pt idx="12">
                  <c:v>2.5</c:v>
                </c:pt>
                <c:pt idx="13">
                  <c:v>3</c:v>
                </c:pt>
              </c:numCache>
            </c:numRef>
          </c:cat>
          <c:val>
            <c:numRef>
              <c:f>'Unit Normal'!$O$5:$O$18</c:f>
              <c:numCache>
                <c:formatCode>General</c:formatCode>
                <c:ptCount val="14"/>
                <c:pt idx="0">
                  <c:v>0</c:v>
                </c:pt>
                <c:pt idx="1">
                  <c:v>0</c:v>
                </c:pt>
                <c:pt idx="2">
                  <c:v>0</c:v>
                </c:pt>
                <c:pt idx="3">
                  <c:v>5</c:v>
                </c:pt>
                <c:pt idx="4">
                  <c:v>7</c:v>
                </c:pt>
                <c:pt idx="5">
                  <c:v>11</c:v>
                </c:pt>
                <c:pt idx="6">
                  <c:v>26</c:v>
                </c:pt>
                <c:pt idx="7">
                  <c:v>18</c:v>
                </c:pt>
                <c:pt idx="8">
                  <c:v>18</c:v>
                </c:pt>
                <c:pt idx="9">
                  <c:v>5</c:v>
                </c:pt>
                <c:pt idx="10">
                  <c:v>4</c:v>
                </c:pt>
                <c:pt idx="11">
                  <c:v>2</c:v>
                </c:pt>
                <c:pt idx="12">
                  <c:v>2</c:v>
                </c:pt>
                <c:pt idx="13">
                  <c:v>2</c:v>
                </c:pt>
              </c:numCache>
            </c:numRef>
          </c:val>
        </c:ser>
        <c:dLbls>
          <c:showLegendKey val="0"/>
          <c:showVal val="0"/>
          <c:showCatName val="0"/>
          <c:showSerName val="0"/>
          <c:showPercent val="0"/>
          <c:showBubbleSize val="0"/>
        </c:dLbls>
        <c:gapWidth val="0"/>
        <c:axId val="153162496"/>
        <c:axId val="153164032"/>
      </c:barChart>
      <c:lineChart>
        <c:grouping val="standard"/>
        <c:varyColors val="0"/>
        <c:ser>
          <c:idx val="0"/>
          <c:order val="1"/>
          <c:spPr>
            <a:ln w="38100">
              <a:pattFill prst="pct75">
                <a:fgClr>
                  <a:srgbClr val="FF0000"/>
                </a:fgClr>
                <a:bgClr>
                  <a:srgbClr val="FFFFFF"/>
                </a:bgClr>
              </a:pattFill>
              <a:prstDash val="solid"/>
            </a:ln>
          </c:spPr>
          <c:marker>
            <c:symbol val="none"/>
          </c:marker>
          <c:val>
            <c:numRef>
              <c:f>'Unit Normal'!$P$5:$P$18</c:f>
              <c:numCache>
                <c:formatCode>0.000</c:formatCode>
                <c:ptCount val="14"/>
                <c:pt idx="0">
                  <c:v>0.11172689525945681</c:v>
                </c:pt>
                <c:pt idx="1">
                  <c:v>0.48597672941460401</c:v>
                </c:pt>
                <c:pt idx="2">
                  <c:v>1.6540466622403056</c:v>
                </c:pt>
                <c:pt idx="3">
                  <c:v>4.4057069320678863</c:v>
                </c:pt>
                <c:pt idx="4">
                  <c:v>9.1848052662598931</c:v>
                </c:pt>
                <c:pt idx="5">
                  <c:v>14.988228479452989</c:v>
                </c:pt>
                <c:pt idx="6">
                  <c:v>19.146246127401312</c:v>
                </c:pt>
                <c:pt idx="7">
                  <c:v>19.146246127401312</c:v>
                </c:pt>
                <c:pt idx="8">
                  <c:v>14.988228479452992</c:v>
                </c:pt>
                <c:pt idx="9">
                  <c:v>9.1848052662598878</c:v>
                </c:pt>
                <c:pt idx="10">
                  <c:v>4.4057069320678881</c:v>
                </c:pt>
                <c:pt idx="11">
                  <c:v>1.6540466622403049</c:v>
                </c:pt>
                <c:pt idx="12">
                  <c:v>0.48597672941460557</c:v>
                </c:pt>
                <c:pt idx="13">
                  <c:v>0.11172689525945634</c:v>
                </c:pt>
              </c:numCache>
            </c:numRef>
          </c:val>
          <c:smooth val="1"/>
        </c:ser>
        <c:dLbls>
          <c:showLegendKey val="0"/>
          <c:showVal val="0"/>
          <c:showCatName val="0"/>
          <c:showSerName val="0"/>
          <c:showPercent val="0"/>
          <c:showBubbleSize val="0"/>
        </c:dLbls>
        <c:marker val="1"/>
        <c:smooth val="0"/>
        <c:axId val="153169920"/>
        <c:axId val="153171456"/>
      </c:lineChart>
      <c:catAx>
        <c:axId val="15316249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2700000" vert="horz"/>
          <a:lstStyle/>
          <a:p>
            <a:pPr>
              <a:defRPr/>
            </a:pPr>
            <a:endParaRPr lang="en-US"/>
          </a:p>
        </c:txPr>
        <c:crossAx val="153164032"/>
        <c:crosses val="autoZero"/>
        <c:auto val="0"/>
        <c:lblAlgn val="ctr"/>
        <c:lblOffset val="100"/>
        <c:tickLblSkip val="1"/>
        <c:tickMarkSkip val="1"/>
        <c:noMultiLvlLbl val="0"/>
      </c:catAx>
      <c:valAx>
        <c:axId val="153164032"/>
        <c:scaling>
          <c:orientation val="minMax"/>
          <c:max val="30"/>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3162496"/>
        <c:crosses val="autoZero"/>
        <c:crossBetween val="between"/>
      </c:valAx>
      <c:catAx>
        <c:axId val="153169920"/>
        <c:scaling>
          <c:orientation val="minMax"/>
        </c:scaling>
        <c:delete val="1"/>
        <c:axPos val="b"/>
        <c:majorTickMark val="out"/>
        <c:minorTickMark val="none"/>
        <c:tickLblPos val="none"/>
        <c:crossAx val="153171456"/>
        <c:crosses val="autoZero"/>
        <c:auto val="0"/>
        <c:lblAlgn val="ctr"/>
        <c:lblOffset val="100"/>
        <c:noMultiLvlLbl val="0"/>
      </c:catAx>
      <c:valAx>
        <c:axId val="153171456"/>
        <c:scaling>
          <c:orientation val="minMax"/>
        </c:scaling>
        <c:delete val="1"/>
        <c:axPos val="l"/>
        <c:numFmt formatCode="0.000" sourceLinked="1"/>
        <c:majorTickMark val="out"/>
        <c:minorTickMark val="none"/>
        <c:tickLblPos val="none"/>
        <c:crossAx val="153169920"/>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Comparison of Means</a:t>
            </a:r>
          </a:p>
        </c:rich>
      </c:tx>
      <c:layout>
        <c:manualLayout>
          <c:xMode val="edge"/>
          <c:yMode val="edge"/>
          <c:x val="0.26492576487640535"/>
          <c:y val="4.7872340425531915E-2"/>
        </c:manualLayout>
      </c:layout>
      <c:overlay val="0"/>
      <c:spPr>
        <a:noFill/>
        <a:ln w="25400">
          <a:noFill/>
        </a:ln>
      </c:spPr>
    </c:title>
    <c:autoTitleDeleted val="0"/>
    <c:plotArea>
      <c:layout>
        <c:manualLayout>
          <c:layoutTarget val="inner"/>
          <c:xMode val="edge"/>
          <c:yMode val="edge"/>
          <c:x val="0.19403020425862191"/>
          <c:y val="0.28191489361702127"/>
          <c:w val="0.75373271654310825"/>
          <c:h val="0.5"/>
        </c:manualLayout>
      </c:layout>
      <c:barChart>
        <c:barDir val="col"/>
        <c:grouping val="clustered"/>
        <c:varyColors val="0"/>
        <c:ser>
          <c:idx val="0"/>
          <c:order val="0"/>
          <c:spPr>
            <a:solidFill>
              <a:srgbClr val="9999FF"/>
            </a:solidFill>
            <a:ln w="12700">
              <a:solidFill>
                <a:srgbClr val="000000"/>
              </a:solidFill>
              <a:prstDash val="solid"/>
            </a:ln>
          </c:spPr>
          <c:invertIfNegative val="0"/>
          <c:dPt>
            <c:idx val="0"/>
            <c:invertIfNegative val="0"/>
            <c:bubble3D val="0"/>
            <c:spPr>
              <a:pattFill prst="pct60">
                <a:fgClr>
                  <a:srgbClr val="FF0000"/>
                </a:fgClr>
                <a:bgClr>
                  <a:schemeClr val="bg1"/>
                </a:bgClr>
              </a:pattFill>
              <a:ln w="12700">
                <a:solidFill>
                  <a:srgbClr val="000000"/>
                </a:solidFill>
                <a:prstDash val="solid"/>
              </a:ln>
            </c:spPr>
          </c:dPt>
          <c:dLbls>
            <c:delete val="1"/>
          </c:dLbls>
          <c:cat>
            <c:strRef>
              <c:f>Uniform!$G$4:$H$4</c:f>
              <c:strCache>
                <c:ptCount val="2"/>
                <c:pt idx="0">
                  <c:v>Theory</c:v>
                </c:pt>
                <c:pt idx="1">
                  <c:v>Sample</c:v>
                </c:pt>
              </c:strCache>
            </c:strRef>
          </c:cat>
          <c:val>
            <c:numRef>
              <c:f>Uniform!$G$5:$H$5</c:f>
              <c:numCache>
                <c:formatCode>0.000</c:formatCode>
                <c:ptCount val="2"/>
                <c:pt idx="0">
                  <c:v>50</c:v>
                </c:pt>
                <c:pt idx="1">
                  <c:v>49.033501098848426</c:v>
                </c:pt>
              </c:numCache>
            </c:numRef>
          </c:val>
        </c:ser>
        <c:dLbls>
          <c:showLegendKey val="0"/>
          <c:showVal val="1"/>
          <c:showCatName val="0"/>
          <c:showSerName val="0"/>
          <c:showPercent val="0"/>
          <c:showBubbleSize val="0"/>
        </c:dLbls>
        <c:gapWidth val="50"/>
        <c:axId val="153238528"/>
        <c:axId val="153240320"/>
      </c:barChart>
      <c:catAx>
        <c:axId val="153238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3240320"/>
        <c:crosses val="autoZero"/>
        <c:auto val="1"/>
        <c:lblAlgn val="ctr"/>
        <c:lblOffset val="100"/>
        <c:tickLblSkip val="1"/>
        <c:tickMarkSkip val="1"/>
        <c:noMultiLvlLbl val="0"/>
      </c:catAx>
      <c:valAx>
        <c:axId val="153240320"/>
        <c:scaling>
          <c:orientation val="minMax"/>
        </c:scaling>
        <c:delete val="0"/>
        <c:axPos val="l"/>
        <c:majorGridlines>
          <c:spPr>
            <a:ln w="3175">
              <a:solidFill>
                <a:srgbClr val="C0C0C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238528"/>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Comparison of Standard Deviations</a:t>
            </a:r>
          </a:p>
        </c:rich>
      </c:tx>
      <c:layout>
        <c:manualLayout>
          <c:xMode val="edge"/>
          <c:yMode val="edge"/>
          <c:x val="0.1310865355313732"/>
          <c:y val="4.4692737430167599E-2"/>
        </c:manualLayout>
      </c:layout>
      <c:overlay val="0"/>
      <c:spPr>
        <a:noFill/>
        <a:ln w="25400">
          <a:noFill/>
        </a:ln>
      </c:spPr>
    </c:title>
    <c:autoTitleDeleted val="0"/>
    <c:plotArea>
      <c:layout>
        <c:manualLayout>
          <c:layoutTarget val="inner"/>
          <c:xMode val="edge"/>
          <c:yMode val="edge"/>
          <c:x val="0.19475726663911311"/>
          <c:y val="0.29608938547486036"/>
          <c:w val="0.7528117422011873"/>
          <c:h val="0.47486033519553073"/>
        </c:manualLayout>
      </c:layout>
      <c:barChart>
        <c:barDir val="col"/>
        <c:grouping val="clustered"/>
        <c:varyColors val="0"/>
        <c:ser>
          <c:idx val="0"/>
          <c:order val="0"/>
          <c:spPr>
            <a:solidFill>
              <a:srgbClr val="9999FF"/>
            </a:solidFill>
            <a:ln w="12700">
              <a:solidFill>
                <a:srgbClr val="000000"/>
              </a:solidFill>
              <a:prstDash val="solid"/>
            </a:ln>
          </c:spPr>
          <c:invertIfNegative val="0"/>
          <c:dPt>
            <c:idx val="0"/>
            <c:invertIfNegative val="0"/>
            <c:bubble3D val="0"/>
            <c:spPr>
              <a:pattFill prst="pct60">
                <a:fgClr>
                  <a:srgbClr val="FF0000"/>
                </a:fgClr>
                <a:bgClr>
                  <a:schemeClr val="bg1"/>
                </a:bgClr>
              </a:pattFill>
              <a:ln w="12700">
                <a:solidFill>
                  <a:srgbClr val="000000"/>
                </a:solidFill>
                <a:prstDash val="solid"/>
              </a:ln>
            </c:spPr>
          </c:dPt>
          <c:cat>
            <c:strRef>
              <c:f>Uniform!$G$4:$H$4</c:f>
              <c:strCache>
                <c:ptCount val="2"/>
                <c:pt idx="0">
                  <c:v>Theory</c:v>
                </c:pt>
                <c:pt idx="1">
                  <c:v>Sample</c:v>
                </c:pt>
              </c:strCache>
            </c:strRef>
          </c:cat>
          <c:val>
            <c:numRef>
              <c:f>Uniform!$G$6:$H$6</c:f>
              <c:numCache>
                <c:formatCode>0.000</c:formatCode>
                <c:ptCount val="2"/>
                <c:pt idx="0">
                  <c:v>20.207259421636902</c:v>
                </c:pt>
                <c:pt idx="1">
                  <c:v>20.82208223470499</c:v>
                </c:pt>
              </c:numCache>
            </c:numRef>
          </c:val>
        </c:ser>
        <c:dLbls>
          <c:showLegendKey val="0"/>
          <c:showVal val="0"/>
          <c:showCatName val="0"/>
          <c:showSerName val="0"/>
          <c:showPercent val="0"/>
          <c:showBubbleSize val="0"/>
        </c:dLbls>
        <c:gapWidth val="50"/>
        <c:axId val="153256704"/>
        <c:axId val="153258240"/>
      </c:barChart>
      <c:catAx>
        <c:axId val="1532567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3258240"/>
        <c:crosses val="autoZero"/>
        <c:auto val="1"/>
        <c:lblAlgn val="ctr"/>
        <c:lblOffset val="100"/>
        <c:tickLblSkip val="1"/>
        <c:tickMarkSkip val="1"/>
        <c:noMultiLvlLbl val="0"/>
      </c:catAx>
      <c:valAx>
        <c:axId val="153258240"/>
        <c:scaling>
          <c:orientation val="minMax"/>
          <c:min val="0"/>
        </c:scaling>
        <c:delete val="0"/>
        <c:axPos val="l"/>
        <c:majorGridlines>
          <c:spPr>
            <a:ln w="3175">
              <a:solidFill>
                <a:srgbClr val="C0C0C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256704"/>
        <c:crosses val="autoZero"/>
        <c:crossBetween val="between"/>
        <c:minorUnit val="0.12802672784303626"/>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211260478742776"/>
          <c:y val="0.11160714285714286"/>
          <c:w val="0.83168584882248098"/>
          <c:h val="0.7053571428571429"/>
        </c:manualLayout>
      </c:layout>
      <c:barChart>
        <c:barDir val="col"/>
        <c:grouping val="clustered"/>
        <c:varyColors val="0"/>
        <c:ser>
          <c:idx val="1"/>
          <c:order val="0"/>
          <c:tx>
            <c:v>Sample</c:v>
          </c:tx>
          <c:spPr>
            <a:solidFill>
              <a:srgbClr val="9999FF"/>
            </a:solidFill>
            <a:ln w="12700">
              <a:solidFill>
                <a:srgbClr val="000000"/>
              </a:solidFill>
              <a:prstDash val="solid"/>
            </a:ln>
          </c:spPr>
          <c:invertIfNegative val="0"/>
          <c:cat>
            <c:numRef>
              <c:f>Uniform!$O$5:$O$14</c:f>
              <c:numCache>
                <c:formatCode>0.0</c:formatCode>
                <c:ptCount val="10"/>
                <c:pt idx="0">
                  <c:v>15</c:v>
                </c:pt>
                <c:pt idx="1">
                  <c:v>22</c:v>
                </c:pt>
                <c:pt idx="2">
                  <c:v>29</c:v>
                </c:pt>
                <c:pt idx="3">
                  <c:v>36</c:v>
                </c:pt>
                <c:pt idx="4">
                  <c:v>43</c:v>
                </c:pt>
                <c:pt idx="5">
                  <c:v>50</c:v>
                </c:pt>
                <c:pt idx="6">
                  <c:v>57</c:v>
                </c:pt>
                <c:pt idx="7">
                  <c:v>64</c:v>
                </c:pt>
                <c:pt idx="8">
                  <c:v>71</c:v>
                </c:pt>
                <c:pt idx="9">
                  <c:v>78</c:v>
                </c:pt>
              </c:numCache>
            </c:numRef>
          </c:cat>
          <c:val>
            <c:numRef>
              <c:f>Uniform!$Q$5:$Q$14</c:f>
              <c:numCache>
                <c:formatCode>General</c:formatCode>
                <c:ptCount val="10"/>
                <c:pt idx="0">
                  <c:v>10</c:v>
                </c:pt>
                <c:pt idx="1">
                  <c:v>12</c:v>
                </c:pt>
                <c:pt idx="2">
                  <c:v>15</c:v>
                </c:pt>
                <c:pt idx="3">
                  <c:v>7</c:v>
                </c:pt>
                <c:pt idx="4">
                  <c:v>8</c:v>
                </c:pt>
                <c:pt idx="5">
                  <c:v>7</c:v>
                </c:pt>
                <c:pt idx="6">
                  <c:v>13</c:v>
                </c:pt>
                <c:pt idx="7">
                  <c:v>9</c:v>
                </c:pt>
                <c:pt idx="8">
                  <c:v>8</c:v>
                </c:pt>
                <c:pt idx="9">
                  <c:v>11</c:v>
                </c:pt>
              </c:numCache>
            </c:numRef>
          </c:val>
        </c:ser>
        <c:dLbls>
          <c:showLegendKey val="0"/>
          <c:showVal val="0"/>
          <c:showCatName val="0"/>
          <c:showSerName val="0"/>
          <c:showPercent val="0"/>
          <c:showBubbleSize val="0"/>
        </c:dLbls>
        <c:gapWidth val="0"/>
        <c:axId val="153629056"/>
        <c:axId val="153630592"/>
      </c:barChart>
      <c:lineChart>
        <c:grouping val="standard"/>
        <c:varyColors val="0"/>
        <c:ser>
          <c:idx val="0"/>
          <c:order val="1"/>
          <c:tx>
            <c:v>Uniform</c:v>
          </c:tx>
          <c:spPr>
            <a:ln w="38100">
              <a:pattFill prst="pct75">
                <a:fgClr>
                  <a:srgbClr val="FF0000"/>
                </a:fgClr>
                <a:bgClr>
                  <a:srgbClr val="FFFFFF"/>
                </a:bgClr>
              </a:pattFill>
              <a:prstDash val="solid"/>
            </a:ln>
          </c:spPr>
          <c:marker>
            <c:symbol val="none"/>
          </c:marker>
          <c:val>
            <c:numRef>
              <c:f>Uniform!$R$5:$R$14</c:f>
              <c:numCache>
                <c:formatCode>0.00</c:formatCode>
                <c:ptCount val="10"/>
                <c:pt idx="0">
                  <c:v>10</c:v>
                </c:pt>
                <c:pt idx="1">
                  <c:v>10</c:v>
                </c:pt>
                <c:pt idx="2">
                  <c:v>10</c:v>
                </c:pt>
                <c:pt idx="3">
                  <c:v>10</c:v>
                </c:pt>
                <c:pt idx="4">
                  <c:v>10</c:v>
                </c:pt>
                <c:pt idx="5">
                  <c:v>10</c:v>
                </c:pt>
                <c:pt idx="6">
                  <c:v>10</c:v>
                </c:pt>
                <c:pt idx="7">
                  <c:v>10</c:v>
                </c:pt>
                <c:pt idx="8">
                  <c:v>10</c:v>
                </c:pt>
                <c:pt idx="9">
                  <c:v>10</c:v>
                </c:pt>
              </c:numCache>
            </c:numRef>
          </c:val>
          <c:smooth val="0"/>
        </c:ser>
        <c:dLbls>
          <c:showLegendKey val="0"/>
          <c:showVal val="0"/>
          <c:showCatName val="0"/>
          <c:showSerName val="0"/>
          <c:showPercent val="0"/>
          <c:showBubbleSize val="0"/>
        </c:dLbls>
        <c:marker val="1"/>
        <c:smooth val="0"/>
        <c:axId val="153632128"/>
        <c:axId val="153633920"/>
      </c:lineChart>
      <c:catAx>
        <c:axId val="153629056"/>
        <c:scaling>
          <c:orientation val="minMax"/>
        </c:scaling>
        <c:delete val="0"/>
        <c:axPos val="b"/>
        <c:numFmt formatCode="0" sourceLinked="0"/>
        <c:majorTickMark val="cross"/>
        <c:minorTickMark val="none"/>
        <c:tickLblPos val="nextTo"/>
        <c:spPr>
          <a:ln w="3175">
            <a:solidFill>
              <a:srgbClr val="000000"/>
            </a:solidFill>
            <a:prstDash val="solid"/>
          </a:ln>
        </c:spPr>
        <c:txPr>
          <a:bodyPr rot="0" vert="horz"/>
          <a:lstStyle/>
          <a:p>
            <a:pPr>
              <a:defRPr/>
            </a:pPr>
            <a:endParaRPr lang="en-US"/>
          </a:p>
        </c:txPr>
        <c:crossAx val="153630592"/>
        <c:crosses val="autoZero"/>
        <c:auto val="0"/>
        <c:lblAlgn val="ctr"/>
        <c:lblOffset val="100"/>
        <c:tickLblSkip val="1"/>
        <c:tickMarkSkip val="1"/>
        <c:noMultiLvlLbl val="0"/>
      </c:catAx>
      <c:valAx>
        <c:axId val="153630592"/>
        <c:scaling>
          <c:orientation val="minMax"/>
          <c:max val="20"/>
          <c:min val="0"/>
        </c:scaling>
        <c:delete val="0"/>
        <c:axPos val="l"/>
        <c:majorGridlines>
          <c:spPr>
            <a:ln w="3175">
              <a:solidFill>
                <a:srgbClr val="969696"/>
              </a:solidFill>
              <a:prstDash val="sysDash"/>
            </a:ln>
          </c:spPr>
        </c:majorGridlines>
        <c:numFmt formatCode="#,##0" sourceLinked="0"/>
        <c:majorTickMark val="cross"/>
        <c:minorTickMark val="none"/>
        <c:tickLblPos val="nextTo"/>
        <c:spPr>
          <a:ln w="3175">
            <a:solidFill>
              <a:srgbClr val="000000"/>
            </a:solidFill>
            <a:prstDash val="solid"/>
          </a:ln>
        </c:spPr>
        <c:txPr>
          <a:bodyPr rot="0" vert="horz"/>
          <a:lstStyle/>
          <a:p>
            <a:pPr>
              <a:defRPr/>
            </a:pPr>
            <a:endParaRPr lang="en-US"/>
          </a:p>
        </c:txPr>
        <c:crossAx val="153629056"/>
        <c:crosses val="autoZero"/>
        <c:crossBetween val="between"/>
        <c:majorUnit val="5"/>
      </c:valAx>
      <c:catAx>
        <c:axId val="153632128"/>
        <c:scaling>
          <c:orientation val="minMax"/>
        </c:scaling>
        <c:delete val="1"/>
        <c:axPos val="b"/>
        <c:majorTickMark val="out"/>
        <c:minorTickMark val="none"/>
        <c:tickLblPos val="none"/>
        <c:crossAx val="153633920"/>
        <c:crosses val="autoZero"/>
        <c:auto val="0"/>
        <c:lblAlgn val="ctr"/>
        <c:lblOffset val="100"/>
        <c:noMultiLvlLbl val="0"/>
      </c:catAx>
      <c:valAx>
        <c:axId val="153633920"/>
        <c:scaling>
          <c:orientation val="minMax"/>
        </c:scaling>
        <c:delete val="1"/>
        <c:axPos val="l"/>
        <c:numFmt formatCode="0.00" sourceLinked="1"/>
        <c:majorTickMark val="out"/>
        <c:minorTickMark val="none"/>
        <c:tickLblPos val="none"/>
        <c:crossAx val="153632128"/>
        <c:crosses val="autoZero"/>
        <c:crossBetween val="between"/>
      </c:valAx>
      <c:spPr>
        <a:solidFill>
          <a:srgbClr val="FFFFFF"/>
        </a:solidFill>
        <a:ln w="3175">
          <a:solidFill>
            <a:srgbClr val="000000"/>
          </a:solidFill>
          <a:prstDash val="solid"/>
        </a:ln>
      </c:spPr>
    </c:plotArea>
    <c:legend>
      <c:legendPos val="l"/>
      <c:layout>
        <c:manualLayout>
          <c:xMode val="edge"/>
          <c:yMode val="edge"/>
          <c:x val="0.22357723577235772"/>
          <c:y val="0.11867125984251968"/>
          <c:w val="0.58130081300813008"/>
          <c:h val="0.12575271841019872"/>
        </c:manualLayout>
      </c:layout>
      <c:overlay val="0"/>
      <c:txPr>
        <a:bodyPr/>
        <a:lstStyle/>
        <a:p>
          <a:pPr>
            <a:defRPr>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a:pPr>
            <a:r>
              <a:rPr lang="en-US" sz="1050"/>
              <a:t>Histogram of 100 Normal Variates</a:t>
            </a:r>
          </a:p>
        </c:rich>
      </c:tx>
      <c:layout>
        <c:manualLayout>
          <c:xMode val="edge"/>
          <c:yMode val="edge"/>
          <c:x val="0.25063965469789423"/>
          <c:y val="3.9823008849557522E-2"/>
        </c:manualLayout>
      </c:layout>
      <c:overlay val="0"/>
      <c:spPr>
        <a:noFill/>
        <a:ln w="25400">
          <a:noFill/>
        </a:ln>
      </c:spPr>
    </c:title>
    <c:autoTitleDeleted val="0"/>
    <c:plotArea>
      <c:layout>
        <c:manualLayout>
          <c:layoutTarget val="inner"/>
          <c:xMode val="edge"/>
          <c:yMode val="edge"/>
          <c:x val="9.4629274183376688E-2"/>
          <c:y val="0.19469068612306009"/>
          <c:w val="0.8695663033067047"/>
          <c:h val="0.57964727004820171"/>
        </c:manualLayout>
      </c:layout>
      <c:barChart>
        <c:barDir val="col"/>
        <c:grouping val="clustered"/>
        <c:varyColors val="0"/>
        <c:ser>
          <c:idx val="1"/>
          <c:order val="0"/>
          <c:spPr>
            <a:solidFill>
              <a:srgbClr val="9999FF"/>
            </a:solidFill>
            <a:ln w="12700">
              <a:solidFill>
                <a:srgbClr val="000000"/>
              </a:solidFill>
              <a:prstDash val="solid"/>
            </a:ln>
          </c:spPr>
          <c:invertIfNegative val="0"/>
          <c:cat>
            <c:numRef>
              <c:f>Normal!$M$5:$M$13</c:f>
              <c:numCache>
                <c:formatCode>0.0</c:formatCode>
                <c:ptCount val="9"/>
                <c:pt idx="0">
                  <c:v>60</c:v>
                </c:pt>
                <c:pt idx="1">
                  <c:v>62.5</c:v>
                </c:pt>
                <c:pt idx="2">
                  <c:v>65</c:v>
                </c:pt>
                <c:pt idx="3">
                  <c:v>67.5</c:v>
                </c:pt>
                <c:pt idx="4">
                  <c:v>70</c:v>
                </c:pt>
                <c:pt idx="5">
                  <c:v>72.5</c:v>
                </c:pt>
                <c:pt idx="6">
                  <c:v>75</c:v>
                </c:pt>
                <c:pt idx="7">
                  <c:v>77.5</c:v>
                </c:pt>
                <c:pt idx="8">
                  <c:v>80</c:v>
                </c:pt>
              </c:numCache>
            </c:numRef>
          </c:cat>
          <c:val>
            <c:numRef>
              <c:f>Normal!$O$5:$O$13</c:f>
              <c:numCache>
                <c:formatCode>General</c:formatCode>
                <c:ptCount val="9"/>
                <c:pt idx="0">
                  <c:v>0</c:v>
                </c:pt>
                <c:pt idx="1">
                  <c:v>3</c:v>
                </c:pt>
                <c:pt idx="2">
                  <c:v>7</c:v>
                </c:pt>
                <c:pt idx="3">
                  <c:v>36</c:v>
                </c:pt>
                <c:pt idx="4">
                  <c:v>38</c:v>
                </c:pt>
                <c:pt idx="5">
                  <c:v>14</c:v>
                </c:pt>
                <c:pt idx="6">
                  <c:v>2</c:v>
                </c:pt>
                <c:pt idx="7">
                  <c:v>0</c:v>
                </c:pt>
                <c:pt idx="8">
                  <c:v>0</c:v>
                </c:pt>
              </c:numCache>
            </c:numRef>
          </c:val>
        </c:ser>
        <c:dLbls>
          <c:showLegendKey val="0"/>
          <c:showVal val="0"/>
          <c:showCatName val="0"/>
          <c:showSerName val="0"/>
          <c:showPercent val="0"/>
          <c:showBubbleSize val="0"/>
        </c:dLbls>
        <c:gapWidth val="0"/>
        <c:axId val="152509440"/>
        <c:axId val="152515328"/>
      </c:barChart>
      <c:lineChart>
        <c:grouping val="standard"/>
        <c:varyColors val="0"/>
        <c:ser>
          <c:idx val="0"/>
          <c:order val="1"/>
          <c:spPr>
            <a:ln w="38100">
              <a:pattFill prst="pct75">
                <a:fgClr>
                  <a:srgbClr val="FF0000"/>
                </a:fgClr>
                <a:bgClr>
                  <a:srgbClr val="FFFFFF"/>
                </a:bgClr>
              </a:pattFill>
              <a:prstDash val="solid"/>
            </a:ln>
          </c:spPr>
          <c:marker>
            <c:symbol val="none"/>
          </c:marker>
          <c:val>
            <c:numRef>
              <c:f>Normal!$P$5:$P$13</c:f>
              <c:numCache>
                <c:formatCode>0.000</c:formatCode>
                <c:ptCount val="9"/>
                <c:pt idx="0">
                  <c:v>0.13182267897969735</c:v>
                </c:pt>
                <c:pt idx="1">
                  <c:v>2.1400233916549096</c:v>
                </c:pt>
                <c:pt idx="2">
                  <c:v>13.590512198327781</c:v>
                </c:pt>
                <c:pt idx="3">
                  <c:v>34.134474606854305</c:v>
                </c:pt>
                <c:pt idx="4">
                  <c:v>34.134474606854305</c:v>
                </c:pt>
                <c:pt idx="5">
                  <c:v>13.590512198327776</c:v>
                </c:pt>
                <c:pt idx="6">
                  <c:v>2.1400233916549105</c:v>
                </c:pt>
                <c:pt idx="7">
                  <c:v>0.13182267897969835</c:v>
                </c:pt>
                <c:pt idx="8">
                  <c:v>3.1384590261196443E-3</c:v>
                </c:pt>
              </c:numCache>
            </c:numRef>
          </c:val>
          <c:smooth val="1"/>
        </c:ser>
        <c:dLbls>
          <c:showLegendKey val="0"/>
          <c:showVal val="0"/>
          <c:showCatName val="0"/>
          <c:showSerName val="0"/>
          <c:showPercent val="0"/>
          <c:showBubbleSize val="0"/>
        </c:dLbls>
        <c:marker val="1"/>
        <c:smooth val="0"/>
        <c:axId val="152516864"/>
        <c:axId val="152526848"/>
      </c:lineChart>
      <c:catAx>
        <c:axId val="152509440"/>
        <c:scaling>
          <c:orientation val="minMax"/>
        </c:scaling>
        <c:delete val="0"/>
        <c:axPos val="b"/>
        <c:numFmt formatCode="0.0" sourceLinked="1"/>
        <c:majorTickMark val="cross"/>
        <c:minorTickMark val="none"/>
        <c:tickLblPos val="nextTo"/>
        <c:spPr>
          <a:ln w="3175">
            <a:solidFill>
              <a:srgbClr val="000000"/>
            </a:solidFill>
            <a:prstDash val="solid"/>
          </a:ln>
        </c:spPr>
        <c:txPr>
          <a:bodyPr rot="-2700000" vert="horz"/>
          <a:lstStyle/>
          <a:p>
            <a:pPr>
              <a:defRPr/>
            </a:pPr>
            <a:endParaRPr lang="en-US"/>
          </a:p>
        </c:txPr>
        <c:crossAx val="152515328"/>
        <c:crosses val="autoZero"/>
        <c:auto val="0"/>
        <c:lblAlgn val="ctr"/>
        <c:lblOffset val="100"/>
        <c:tickLblSkip val="1"/>
        <c:tickMarkSkip val="1"/>
        <c:noMultiLvlLbl val="0"/>
      </c:catAx>
      <c:valAx>
        <c:axId val="152515328"/>
        <c:scaling>
          <c:orientation val="minMax"/>
          <c:max val="50"/>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2509440"/>
        <c:crosses val="autoZero"/>
        <c:crossBetween val="between"/>
        <c:majorUnit val="10"/>
      </c:valAx>
      <c:catAx>
        <c:axId val="152516864"/>
        <c:scaling>
          <c:orientation val="minMax"/>
        </c:scaling>
        <c:delete val="1"/>
        <c:axPos val="b"/>
        <c:majorTickMark val="out"/>
        <c:minorTickMark val="none"/>
        <c:tickLblPos val="none"/>
        <c:crossAx val="152526848"/>
        <c:crosses val="autoZero"/>
        <c:auto val="0"/>
        <c:lblAlgn val="ctr"/>
        <c:lblOffset val="100"/>
        <c:noMultiLvlLbl val="0"/>
      </c:catAx>
      <c:valAx>
        <c:axId val="152526848"/>
        <c:scaling>
          <c:orientation val="minMax"/>
        </c:scaling>
        <c:delete val="1"/>
        <c:axPos val="l"/>
        <c:numFmt formatCode="0.000" sourceLinked="1"/>
        <c:majorTickMark val="out"/>
        <c:minorTickMark val="none"/>
        <c:tickLblPos val="none"/>
        <c:crossAx val="152516864"/>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Histogram of 200 Triangular Variates</a:t>
            </a:r>
          </a:p>
        </c:rich>
      </c:tx>
      <c:layout>
        <c:manualLayout>
          <c:xMode val="edge"/>
          <c:yMode val="edge"/>
          <c:x val="0.24761954755655541"/>
          <c:y val="3.7313432835820892E-2"/>
        </c:manualLayout>
      </c:layout>
      <c:overlay val="0"/>
      <c:spPr>
        <a:noFill/>
        <a:ln w="25400">
          <a:noFill/>
        </a:ln>
      </c:spPr>
    </c:title>
    <c:autoTitleDeleted val="0"/>
    <c:plotArea>
      <c:layout>
        <c:manualLayout>
          <c:layoutTarget val="inner"/>
          <c:xMode val="edge"/>
          <c:yMode val="edge"/>
          <c:x val="8.8095442930252343E-2"/>
          <c:y val="0.21268695466810478"/>
          <c:w val="0.87857347138548969"/>
          <c:h val="0.5783592626939692"/>
        </c:manualLayout>
      </c:layout>
      <c:barChart>
        <c:barDir val="col"/>
        <c:grouping val="clustered"/>
        <c:varyColors val="0"/>
        <c:ser>
          <c:idx val="1"/>
          <c:order val="0"/>
          <c:spPr>
            <a:solidFill>
              <a:srgbClr val="CCCCFF"/>
            </a:solidFill>
            <a:ln w="12700">
              <a:solidFill>
                <a:srgbClr val="000000"/>
              </a:solidFill>
              <a:prstDash val="solid"/>
            </a:ln>
          </c:spPr>
          <c:invertIfNegative val="0"/>
          <c:cat>
            <c:numRef>
              <c:f>Triangular!$M$5:$M$22</c:f>
              <c:numCache>
                <c:formatCode>0.00</c:formatCode>
                <c:ptCount val="18"/>
                <c:pt idx="0">
                  <c:v>5</c:v>
                </c:pt>
                <c:pt idx="1">
                  <c:v>5.5555555555555554</c:v>
                </c:pt>
                <c:pt idx="2">
                  <c:v>6.1111111111111107</c:v>
                </c:pt>
                <c:pt idx="3">
                  <c:v>6.6666666666666661</c:v>
                </c:pt>
                <c:pt idx="4">
                  <c:v>7.2222222222222223</c:v>
                </c:pt>
                <c:pt idx="5">
                  <c:v>7.7777777777777777</c:v>
                </c:pt>
                <c:pt idx="6">
                  <c:v>8.3333333333333321</c:v>
                </c:pt>
                <c:pt idx="7">
                  <c:v>8.8888888888888893</c:v>
                </c:pt>
                <c:pt idx="8">
                  <c:v>9.4444444444444446</c:v>
                </c:pt>
                <c:pt idx="9">
                  <c:v>10</c:v>
                </c:pt>
                <c:pt idx="10">
                  <c:v>10.555555555555555</c:v>
                </c:pt>
                <c:pt idx="11">
                  <c:v>11.111111111111111</c:v>
                </c:pt>
                <c:pt idx="12">
                  <c:v>11.666666666666666</c:v>
                </c:pt>
                <c:pt idx="13">
                  <c:v>12.222222222222221</c:v>
                </c:pt>
                <c:pt idx="14">
                  <c:v>12.777777777777779</c:v>
                </c:pt>
                <c:pt idx="15">
                  <c:v>13.333333333333334</c:v>
                </c:pt>
                <c:pt idx="16">
                  <c:v>13.888888888888889</c:v>
                </c:pt>
                <c:pt idx="17">
                  <c:v>14.444444444444445</c:v>
                </c:pt>
              </c:numCache>
            </c:numRef>
          </c:cat>
          <c:val>
            <c:numRef>
              <c:f>Triangular!$O$5:$O$22</c:f>
              <c:numCache>
                <c:formatCode>General</c:formatCode>
                <c:ptCount val="18"/>
                <c:pt idx="0">
                  <c:v>8</c:v>
                </c:pt>
                <c:pt idx="1">
                  <c:v>23</c:v>
                </c:pt>
                <c:pt idx="2">
                  <c:v>22</c:v>
                </c:pt>
                <c:pt idx="3">
                  <c:v>19</c:v>
                </c:pt>
                <c:pt idx="4">
                  <c:v>24</c:v>
                </c:pt>
                <c:pt idx="5">
                  <c:v>18</c:v>
                </c:pt>
                <c:pt idx="6">
                  <c:v>12</c:v>
                </c:pt>
                <c:pt idx="7">
                  <c:v>11</c:v>
                </c:pt>
                <c:pt idx="8">
                  <c:v>9</c:v>
                </c:pt>
                <c:pt idx="9">
                  <c:v>10</c:v>
                </c:pt>
                <c:pt idx="10">
                  <c:v>11</c:v>
                </c:pt>
                <c:pt idx="11">
                  <c:v>16</c:v>
                </c:pt>
                <c:pt idx="12">
                  <c:v>3</c:v>
                </c:pt>
                <c:pt idx="13">
                  <c:v>5</c:v>
                </c:pt>
                <c:pt idx="14">
                  <c:v>3</c:v>
                </c:pt>
                <c:pt idx="15">
                  <c:v>5</c:v>
                </c:pt>
                <c:pt idx="16">
                  <c:v>1</c:v>
                </c:pt>
                <c:pt idx="17">
                  <c:v>0</c:v>
                </c:pt>
              </c:numCache>
            </c:numRef>
          </c:val>
        </c:ser>
        <c:dLbls>
          <c:showLegendKey val="0"/>
          <c:showVal val="0"/>
          <c:showCatName val="0"/>
          <c:showSerName val="0"/>
          <c:showPercent val="0"/>
          <c:showBubbleSize val="0"/>
        </c:dLbls>
        <c:gapWidth val="0"/>
        <c:axId val="153790720"/>
        <c:axId val="153796608"/>
      </c:barChart>
      <c:lineChart>
        <c:grouping val="standard"/>
        <c:varyColors val="0"/>
        <c:ser>
          <c:idx val="0"/>
          <c:order val="1"/>
          <c:spPr>
            <a:ln w="38100">
              <a:pattFill prst="pct75">
                <a:fgClr>
                  <a:srgbClr val="FF0000"/>
                </a:fgClr>
                <a:bgClr>
                  <a:srgbClr val="FFFFFF"/>
                </a:bgClr>
              </a:pattFill>
              <a:prstDash val="solid"/>
            </a:ln>
          </c:spPr>
          <c:marker>
            <c:symbol val="none"/>
          </c:marker>
          <c:val>
            <c:numRef>
              <c:f>Triangular!$Q$5:$Q$22</c:f>
              <c:numCache>
                <c:formatCode>0.00</c:formatCode>
                <c:ptCount val="18"/>
                <c:pt idx="0">
                  <c:v>12.345777777777773</c:v>
                </c:pt>
                <c:pt idx="1">
                  <c:v>21.94804938271605</c:v>
                </c:pt>
                <c:pt idx="2">
                  <c:v>20.576296296296299</c:v>
                </c:pt>
                <c:pt idx="3">
                  <c:v>19.20454320987654</c:v>
                </c:pt>
                <c:pt idx="4">
                  <c:v>17.832790123456789</c:v>
                </c:pt>
                <c:pt idx="5">
                  <c:v>16.461037037037038</c:v>
                </c:pt>
                <c:pt idx="6">
                  <c:v>15.089283950617283</c:v>
                </c:pt>
                <c:pt idx="7">
                  <c:v>13.71753086419753</c:v>
                </c:pt>
                <c:pt idx="8">
                  <c:v>12.345777777777776</c:v>
                </c:pt>
                <c:pt idx="9">
                  <c:v>10.974024691358025</c:v>
                </c:pt>
                <c:pt idx="10">
                  <c:v>9.6022716049382719</c:v>
                </c:pt>
                <c:pt idx="11">
                  <c:v>8.2305185185185188</c:v>
                </c:pt>
                <c:pt idx="12">
                  <c:v>6.8587654320987674</c:v>
                </c:pt>
                <c:pt idx="13">
                  <c:v>5.4870123456790099</c:v>
                </c:pt>
                <c:pt idx="14">
                  <c:v>4.1152592592592576</c:v>
                </c:pt>
                <c:pt idx="15">
                  <c:v>2.7435061728395049</c:v>
                </c:pt>
                <c:pt idx="16">
                  <c:v>1.3717530864197525</c:v>
                </c:pt>
                <c:pt idx="17">
                  <c:v>0</c:v>
                </c:pt>
              </c:numCache>
            </c:numRef>
          </c:val>
          <c:smooth val="0"/>
        </c:ser>
        <c:dLbls>
          <c:showLegendKey val="0"/>
          <c:showVal val="0"/>
          <c:showCatName val="0"/>
          <c:showSerName val="0"/>
          <c:showPercent val="0"/>
          <c:showBubbleSize val="0"/>
        </c:dLbls>
        <c:marker val="1"/>
        <c:smooth val="0"/>
        <c:axId val="153798144"/>
        <c:axId val="153799680"/>
      </c:lineChart>
      <c:catAx>
        <c:axId val="153790720"/>
        <c:scaling>
          <c:orientation val="minMax"/>
        </c:scaling>
        <c:delete val="0"/>
        <c:axPos val="b"/>
        <c:numFmt formatCode="0.00" sourceLinked="1"/>
        <c:majorTickMark val="cross"/>
        <c:minorTickMark val="none"/>
        <c:tickLblPos val="nextTo"/>
        <c:spPr>
          <a:ln w="3175">
            <a:solidFill>
              <a:srgbClr val="000000"/>
            </a:solidFill>
            <a:prstDash val="solid"/>
          </a:ln>
        </c:spPr>
        <c:txPr>
          <a:bodyPr rot="-2700000" vert="horz"/>
          <a:lstStyle/>
          <a:p>
            <a:pPr>
              <a:defRPr/>
            </a:pPr>
            <a:endParaRPr lang="en-US"/>
          </a:p>
        </c:txPr>
        <c:crossAx val="153796608"/>
        <c:crosses val="autoZero"/>
        <c:auto val="0"/>
        <c:lblAlgn val="ctr"/>
        <c:lblOffset val="100"/>
        <c:tickLblSkip val="1"/>
        <c:tickMarkSkip val="1"/>
        <c:noMultiLvlLbl val="0"/>
      </c:catAx>
      <c:valAx>
        <c:axId val="153796608"/>
        <c:scaling>
          <c:orientation val="minMax"/>
          <c:max val="35"/>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3790720"/>
        <c:crosses val="autoZero"/>
        <c:crossBetween val="between"/>
      </c:valAx>
      <c:catAx>
        <c:axId val="153798144"/>
        <c:scaling>
          <c:orientation val="minMax"/>
        </c:scaling>
        <c:delete val="1"/>
        <c:axPos val="b"/>
        <c:majorTickMark val="out"/>
        <c:minorTickMark val="none"/>
        <c:tickLblPos val="none"/>
        <c:crossAx val="153799680"/>
        <c:crosses val="autoZero"/>
        <c:auto val="0"/>
        <c:lblAlgn val="ctr"/>
        <c:lblOffset val="100"/>
        <c:noMultiLvlLbl val="0"/>
      </c:catAx>
      <c:valAx>
        <c:axId val="153799680"/>
        <c:scaling>
          <c:orientation val="minMax"/>
        </c:scaling>
        <c:delete val="1"/>
        <c:axPos val="l"/>
        <c:numFmt formatCode="0.00" sourceLinked="1"/>
        <c:majorTickMark val="out"/>
        <c:minorTickMark val="none"/>
        <c:tickLblPos val="none"/>
        <c:crossAx val="153798144"/>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Histogram of 100 Items from Symmetric Triangular Distribution ("Poor Man's Normal")</a:t>
            </a:r>
          </a:p>
        </c:rich>
      </c:tx>
      <c:layout>
        <c:manualLayout>
          <c:xMode val="edge"/>
          <c:yMode val="edge"/>
          <c:x val="0.15238120234970629"/>
          <c:y val="3.7313432835820892E-2"/>
        </c:manualLayout>
      </c:layout>
      <c:overlay val="0"/>
      <c:spPr>
        <a:noFill/>
        <a:ln w="25400">
          <a:noFill/>
        </a:ln>
      </c:spPr>
    </c:title>
    <c:autoTitleDeleted val="0"/>
    <c:plotArea>
      <c:layout>
        <c:manualLayout>
          <c:layoutTarget val="inner"/>
          <c:xMode val="edge"/>
          <c:yMode val="edge"/>
          <c:x val="0.14047651710499698"/>
          <c:y val="0.27238855597845002"/>
          <c:w val="0.826192397210745"/>
          <c:h val="0.50000091097414112"/>
        </c:manualLayout>
      </c:layout>
      <c:barChart>
        <c:barDir val="col"/>
        <c:grouping val="clustered"/>
        <c:varyColors val="0"/>
        <c:ser>
          <c:idx val="1"/>
          <c:order val="0"/>
          <c:spPr>
            <a:solidFill>
              <a:srgbClr val="9999FF"/>
            </a:solidFill>
            <a:ln w="12700">
              <a:solidFill>
                <a:srgbClr val="000000"/>
              </a:solidFill>
              <a:prstDash val="solid"/>
            </a:ln>
          </c:spPr>
          <c:invertIfNegative val="0"/>
          <c:cat>
            <c:numRef>
              <c:f>'Triangular-Special'!$K$5:$K$14</c:f>
              <c:numCache>
                <c:formatCode>0.00</c:formatCode>
                <c:ptCount val="10"/>
                <c:pt idx="0">
                  <c:v>-2.4500000000000002</c:v>
                </c:pt>
                <c:pt idx="1">
                  <c:v>-1.9600000000000002</c:v>
                </c:pt>
                <c:pt idx="2">
                  <c:v>-1.4700000000000002</c:v>
                </c:pt>
                <c:pt idx="3">
                  <c:v>-0.9800000000000002</c:v>
                </c:pt>
                <c:pt idx="4">
                  <c:v>-0.49</c:v>
                </c:pt>
                <c:pt idx="5">
                  <c:v>0</c:v>
                </c:pt>
                <c:pt idx="6">
                  <c:v>0.48999999999999977</c:v>
                </c:pt>
                <c:pt idx="7">
                  <c:v>0.98</c:v>
                </c:pt>
                <c:pt idx="8">
                  <c:v>1.4700000000000002</c:v>
                </c:pt>
                <c:pt idx="9">
                  <c:v>1.96</c:v>
                </c:pt>
              </c:numCache>
            </c:numRef>
          </c:cat>
          <c:val>
            <c:numRef>
              <c:f>'Triangular-Special'!$M$5:$M$14</c:f>
              <c:numCache>
                <c:formatCode>General</c:formatCode>
                <c:ptCount val="10"/>
                <c:pt idx="0">
                  <c:v>0</c:v>
                </c:pt>
                <c:pt idx="1">
                  <c:v>5</c:v>
                </c:pt>
                <c:pt idx="2">
                  <c:v>9</c:v>
                </c:pt>
                <c:pt idx="3">
                  <c:v>12</c:v>
                </c:pt>
                <c:pt idx="4">
                  <c:v>20</c:v>
                </c:pt>
                <c:pt idx="5">
                  <c:v>19</c:v>
                </c:pt>
                <c:pt idx="6">
                  <c:v>15</c:v>
                </c:pt>
                <c:pt idx="7">
                  <c:v>14</c:v>
                </c:pt>
                <c:pt idx="8">
                  <c:v>4</c:v>
                </c:pt>
                <c:pt idx="9">
                  <c:v>2</c:v>
                </c:pt>
              </c:numCache>
            </c:numRef>
          </c:val>
        </c:ser>
        <c:dLbls>
          <c:showLegendKey val="0"/>
          <c:showVal val="0"/>
          <c:showCatName val="0"/>
          <c:showSerName val="0"/>
          <c:showPercent val="0"/>
          <c:showBubbleSize val="0"/>
        </c:dLbls>
        <c:gapWidth val="0"/>
        <c:axId val="153534464"/>
        <c:axId val="153536000"/>
      </c:barChart>
      <c:lineChart>
        <c:grouping val="standard"/>
        <c:varyColors val="0"/>
        <c:ser>
          <c:idx val="2"/>
          <c:order val="1"/>
          <c:spPr>
            <a:ln w="38100">
              <a:pattFill prst="pct75">
                <a:fgClr>
                  <a:srgbClr val="FF0000"/>
                </a:fgClr>
                <a:bgClr>
                  <a:srgbClr val="FFFFFF"/>
                </a:bgClr>
              </a:pattFill>
              <a:prstDash val="solid"/>
            </a:ln>
          </c:spPr>
          <c:marker>
            <c:symbol val="none"/>
          </c:marker>
          <c:val>
            <c:numRef>
              <c:f>'Triangular-Special'!$P$5:$P$14</c:f>
              <c:numCache>
                <c:formatCode>0.00</c:formatCode>
                <c:ptCount val="10"/>
                <c:pt idx="0">
                  <c:v>1.7868821406637738</c:v>
                </c:pt>
                <c:pt idx="1">
                  <c:v>4.5800584523215822</c:v>
                </c:pt>
                <c:pt idx="2">
                  <c:v>9.2771093747584441</c:v>
                </c:pt>
                <c:pt idx="3">
                  <c:v>14.850961848805017</c:v>
                </c:pt>
                <c:pt idx="4">
                  <c:v>18.789694261679703</c:v>
                </c:pt>
                <c:pt idx="5">
                  <c:v>18.789694261679692</c:v>
                </c:pt>
                <c:pt idx="6">
                  <c:v>14.850961848805023</c:v>
                </c:pt>
                <c:pt idx="7">
                  <c:v>9.277109374758453</c:v>
                </c:pt>
                <c:pt idx="8">
                  <c:v>4.5800584523215786</c:v>
                </c:pt>
                <c:pt idx="9">
                  <c:v>1.7868821406637703</c:v>
                </c:pt>
              </c:numCache>
            </c:numRef>
          </c:val>
          <c:smooth val="1"/>
        </c:ser>
        <c:dLbls>
          <c:showLegendKey val="0"/>
          <c:showVal val="0"/>
          <c:showCatName val="0"/>
          <c:showSerName val="0"/>
          <c:showPercent val="0"/>
          <c:showBubbleSize val="0"/>
        </c:dLbls>
        <c:marker val="1"/>
        <c:smooth val="0"/>
        <c:axId val="153537920"/>
        <c:axId val="153539712"/>
      </c:lineChart>
      <c:catAx>
        <c:axId val="153534464"/>
        <c:scaling>
          <c:orientation val="minMax"/>
        </c:scaling>
        <c:delete val="0"/>
        <c:axPos val="b"/>
        <c:numFmt formatCode="0.00" sourceLinked="1"/>
        <c:majorTickMark val="cross"/>
        <c:minorTickMark val="none"/>
        <c:tickLblPos val="nextTo"/>
        <c:spPr>
          <a:ln w="3175">
            <a:solidFill>
              <a:srgbClr val="000000"/>
            </a:solidFill>
            <a:prstDash val="solid"/>
          </a:ln>
        </c:spPr>
        <c:txPr>
          <a:bodyPr rot="-2700000" vert="horz"/>
          <a:lstStyle/>
          <a:p>
            <a:pPr>
              <a:defRPr/>
            </a:pPr>
            <a:endParaRPr lang="en-US"/>
          </a:p>
        </c:txPr>
        <c:crossAx val="153536000"/>
        <c:crosses val="autoZero"/>
        <c:auto val="0"/>
        <c:lblAlgn val="ctr"/>
        <c:lblOffset val="100"/>
        <c:tickLblSkip val="1"/>
        <c:tickMarkSkip val="1"/>
        <c:noMultiLvlLbl val="0"/>
      </c:catAx>
      <c:valAx>
        <c:axId val="153536000"/>
        <c:scaling>
          <c:orientation val="minMax"/>
          <c:max val="30"/>
          <c:min val="0"/>
        </c:scaling>
        <c:delete val="0"/>
        <c:axPos val="l"/>
        <c:majorGridlines>
          <c:spPr>
            <a:ln w="3175">
              <a:solidFill>
                <a:srgbClr val="969696"/>
              </a:solidFill>
              <a:prstDash val="sysDash"/>
            </a:ln>
          </c:spPr>
        </c:majorGridlines>
        <c:title>
          <c:tx>
            <c:rich>
              <a:bodyPr/>
              <a:lstStyle/>
              <a:p>
                <a:pPr>
                  <a:defRPr/>
                </a:pPr>
                <a:r>
                  <a:rPr lang="en-US"/>
                  <a:t>Frequency</a:t>
                </a:r>
              </a:p>
            </c:rich>
          </c:tx>
          <c:layout>
            <c:manualLayout>
              <c:xMode val="edge"/>
              <c:yMode val="edge"/>
              <c:x val="3.8095238095238099E-2"/>
              <c:y val="0.40671720139460177"/>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3534464"/>
        <c:crosses val="autoZero"/>
        <c:crossBetween val="between"/>
      </c:valAx>
      <c:catAx>
        <c:axId val="153537920"/>
        <c:scaling>
          <c:orientation val="minMax"/>
        </c:scaling>
        <c:delete val="1"/>
        <c:axPos val="b"/>
        <c:majorTickMark val="out"/>
        <c:minorTickMark val="none"/>
        <c:tickLblPos val="none"/>
        <c:crossAx val="153539712"/>
        <c:crosses val="autoZero"/>
        <c:auto val="0"/>
        <c:lblAlgn val="ctr"/>
        <c:lblOffset val="100"/>
        <c:noMultiLvlLbl val="0"/>
      </c:catAx>
      <c:valAx>
        <c:axId val="153539712"/>
        <c:scaling>
          <c:orientation val="minMax"/>
        </c:scaling>
        <c:delete val="1"/>
        <c:axPos val="l"/>
        <c:numFmt formatCode="0.00" sourceLinked="1"/>
        <c:majorTickMark val="out"/>
        <c:minorTickMark val="none"/>
        <c:tickLblPos val="none"/>
        <c:crossAx val="153537920"/>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horizontalDpi="0" verticalDpi="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png"/><Relationship Id="rId1" Type="http://schemas.openxmlformats.org/officeDocument/2006/relationships/image" Target="../media/image3.emf"/><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2.pn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png"/><Relationship Id="rId1" Type="http://schemas.openxmlformats.org/officeDocument/2006/relationships/chart" Target="../charts/chart6.xml"/><Relationship Id="rId4" Type="http://schemas.openxmlformats.org/officeDocument/2006/relationships/image" Target="../media/image6.emf"/></Relationships>
</file>

<file path=xl/drawings/_rels/drawing5.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image" Target="../media/image2.pn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11.xml"/><Relationship Id="rId1" Type="http://schemas.openxmlformats.org/officeDocument/2006/relationships/image" Target="../media/image8.emf"/></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12.xml"/><Relationship Id="rId1" Type="http://schemas.openxmlformats.org/officeDocument/2006/relationships/image" Target="../media/image8.emf"/><Relationship Id="rId5" Type="http://schemas.openxmlformats.org/officeDocument/2006/relationships/image" Target="../media/image10.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8</xdr:col>
      <xdr:colOff>323850</xdr:colOff>
      <xdr:row>0</xdr:row>
      <xdr:rowOff>133349</xdr:rowOff>
    </xdr:from>
    <xdr:to>
      <xdr:col>14</xdr:col>
      <xdr:colOff>390526</xdr:colOff>
      <xdr:row>6</xdr:row>
      <xdr:rowOff>114299</xdr:rowOff>
    </xdr:to>
    <xdr:sp macro="" textlink="">
      <xdr:nvSpPr>
        <xdr:cNvPr id="13" name="Text Box 2"/>
        <xdr:cNvSpPr txBox="1">
          <a:spLocks noChangeArrowheads="1"/>
        </xdr:cNvSpPr>
      </xdr:nvSpPr>
      <xdr:spPr bwMode="auto">
        <a:xfrm>
          <a:off x="5172075" y="133349"/>
          <a:ext cx="3724276" cy="103822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show how to create a binomial sample using Excel's =BINOM.INV function.  This simulation takes 50 samples for whatever binomial parameters you specify.  Each time you press </a:t>
          </a:r>
          <a:r>
            <a:rPr lang="en-US" sz="1100" b="1" i="0" u="none" strike="noStrike" baseline="0">
              <a:solidFill>
                <a:schemeClr val="tx1"/>
              </a:solidFill>
              <a:latin typeface="Times New Roman"/>
              <a:cs typeface="Times New Roman"/>
            </a:rPr>
            <a:t>F9</a:t>
          </a:r>
          <a:r>
            <a:rPr lang="en-US" sz="1100" b="0" i="0" u="none" strike="noStrike" baseline="0">
              <a:solidFill>
                <a:schemeClr val="tx1"/>
              </a:solidFill>
              <a:latin typeface="Times New Roman"/>
              <a:cs typeface="Times New Roman"/>
            </a:rPr>
            <a:t> you will see 50 random numbers from your binomial distribution. Observe the sample statistics and histograms to see if they resemble the theoretical values.</a:t>
          </a:r>
        </a:p>
      </xdr:txBody>
    </xdr:sp>
    <xdr:clientData/>
  </xdr:twoCellAnchor>
  <xdr:twoCellAnchor>
    <xdr:from>
      <xdr:col>3</xdr:col>
      <xdr:colOff>142875</xdr:colOff>
      <xdr:row>36</xdr:row>
      <xdr:rowOff>114300</xdr:rowOff>
    </xdr:from>
    <xdr:to>
      <xdr:col>9</xdr:col>
      <xdr:colOff>66674</xdr:colOff>
      <xdr:row>44</xdr:row>
      <xdr:rowOff>28575</xdr:rowOff>
    </xdr:to>
    <xdr:sp macro="" textlink="">
      <xdr:nvSpPr>
        <xdr:cNvPr id="14" name="Text Box 3"/>
        <xdr:cNvSpPr txBox="1">
          <a:spLocks noChangeArrowheads="1"/>
        </xdr:cNvSpPr>
      </xdr:nvSpPr>
      <xdr:spPr bwMode="auto">
        <a:xfrm>
          <a:off x="1962150" y="6067425"/>
          <a:ext cx="3562349" cy="1209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Methodology</a:t>
          </a:r>
          <a:r>
            <a:rPr lang="en-US" sz="1100" b="0" i="0" u="none" strike="noStrike" baseline="0">
              <a:solidFill>
                <a:srgbClr val="000000"/>
              </a:solidFill>
              <a:latin typeface="Times New Roman"/>
              <a:cs typeface="Times New Roman"/>
            </a:rPr>
            <a:t> Excel's function </a:t>
          </a:r>
          <a:r>
            <a:rPr lang="en-US" sz="1100" b="0" i="0" u="none" strike="noStrike" baseline="0">
              <a:solidFill>
                <a:srgbClr val="0000FF"/>
              </a:solidFill>
              <a:latin typeface="Arial"/>
              <a:cs typeface="Arial"/>
            </a:rPr>
            <a:t>=BINOM.INV(</a:t>
          </a:r>
          <a:r>
            <a:rPr lang="en-US" sz="1100" b="0" i="1" u="none" strike="noStrike" baseline="0">
              <a:solidFill>
                <a:srgbClr val="0000FF"/>
              </a:solidFill>
              <a:latin typeface="Arial"/>
              <a:cs typeface="Arial"/>
            </a:rPr>
            <a:t>n</a:t>
          </a:r>
          <a:r>
            <a:rPr lang="en-US" sz="1100" b="0" i="0" u="none" strike="noStrike" baseline="0">
              <a:solidFill>
                <a:srgbClr val="0000FF"/>
              </a:solidFill>
              <a:latin typeface="Arial"/>
              <a:cs typeface="Arial"/>
            </a:rPr>
            <a:t>, </a:t>
          </a:r>
          <a:r>
            <a:rPr lang="en-US" sz="1100" b="0" i="0" u="none" strike="noStrike" baseline="0">
              <a:solidFill>
                <a:srgbClr val="0000FF"/>
              </a:solidFill>
              <a:latin typeface="Symbol"/>
            </a:rPr>
            <a:t>p</a:t>
          </a:r>
          <a:r>
            <a:rPr lang="en-US" sz="1100" b="0" i="0" u="none" strike="noStrike" baseline="0">
              <a:solidFill>
                <a:srgbClr val="0000FF"/>
              </a:solidFill>
              <a:latin typeface="Arial"/>
              <a:cs typeface="Arial"/>
            </a:rPr>
            <a:t>, RAND())</a:t>
          </a:r>
          <a:r>
            <a:rPr lang="en-US" sz="1100" b="0" i="0" u="none" strike="noStrike" baseline="0">
              <a:solidFill>
                <a:srgbClr val="000000"/>
              </a:solidFill>
              <a:latin typeface="Times New Roman"/>
              <a:cs typeface="Times New Roman"/>
            </a:rPr>
            <a:t> will generate a binomial random variate.  Alternatively, we can set up a Bernoulli experiment and repeat it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times, to get a binomial sample in which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 number of "successes" in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trials.  Then, to get 50 such binomial deviates, we would have to repeat that process 50 times.  That would be cumbersome, but it closely mirrors a binomial process.</a:t>
          </a:r>
        </a:p>
      </xdr:txBody>
    </xdr:sp>
    <xdr:clientData/>
  </xdr:twoCellAnchor>
  <xdr:twoCellAnchor>
    <xdr:from>
      <xdr:col>8</xdr:col>
      <xdr:colOff>466725</xdr:colOff>
      <xdr:row>8</xdr:row>
      <xdr:rowOff>9525</xdr:rowOff>
    </xdr:from>
    <xdr:to>
      <xdr:col>14</xdr:col>
      <xdr:colOff>1</xdr:colOff>
      <xdr:row>10</xdr:row>
      <xdr:rowOff>57150</xdr:rowOff>
    </xdr:to>
    <xdr:sp macro="" textlink="">
      <xdr:nvSpPr>
        <xdr:cNvPr id="15" name="Text Box 11"/>
        <xdr:cNvSpPr txBox="1">
          <a:spLocks noChangeArrowheads="1"/>
        </xdr:cNvSpPr>
      </xdr:nvSpPr>
      <xdr:spPr bwMode="auto">
        <a:xfrm>
          <a:off x="5314950" y="1390650"/>
          <a:ext cx="3190876" cy="371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Note</a:t>
          </a:r>
          <a:r>
            <a:rPr lang="en-US" sz="1100" b="0" i="0" u="none" strike="noStrike" baseline="0">
              <a:solidFill>
                <a:sysClr val="windowText" lastClr="000000"/>
              </a:solidFill>
              <a:latin typeface="Times New Roman"/>
              <a:cs typeface="Times New Roman"/>
            </a:rPr>
            <a:t> The histogram scales are always set to 0 to 20.  This may not show enough detail for some values of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and </a:t>
          </a:r>
          <a:r>
            <a:rPr lang="en-US" sz="1100" b="0" i="0" u="none" strike="noStrike" baseline="0">
              <a:solidFill>
                <a:sysClr val="windowText" lastClr="000000"/>
              </a:solidFill>
              <a:latin typeface="Symbol"/>
            </a:rPr>
            <a:t>p</a:t>
          </a:r>
          <a:r>
            <a:rPr lang="en-US" sz="1100" b="0" i="0" u="none" strike="noStrike" baseline="0">
              <a:solidFill>
                <a:sysClr val="windowText" lastClr="000000"/>
              </a:solidFill>
              <a:latin typeface="Times New Roman"/>
              <a:cs typeface="Times New Roman"/>
            </a:rPr>
            <a:t>.</a:t>
          </a:r>
        </a:p>
      </xdr:txBody>
    </xdr:sp>
    <xdr:clientData/>
  </xdr:twoCellAnchor>
  <xdr:twoCellAnchor>
    <xdr:from>
      <xdr:col>3</xdr:col>
      <xdr:colOff>123826</xdr:colOff>
      <xdr:row>25</xdr:row>
      <xdr:rowOff>47625</xdr:rowOff>
    </xdr:from>
    <xdr:to>
      <xdr:col>9</xdr:col>
      <xdr:colOff>123826</xdr:colOff>
      <xdr:row>35</xdr:row>
      <xdr:rowOff>142875</xdr:rowOff>
    </xdr:to>
    <xdr:sp macro="" textlink="">
      <xdr:nvSpPr>
        <xdr:cNvPr id="16" name="Text Box 17"/>
        <xdr:cNvSpPr txBox="1">
          <a:spLocks noChangeArrowheads="1"/>
        </xdr:cNvSpPr>
      </xdr:nvSpPr>
      <xdr:spPr bwMode="auto">
        <a:xfrm>
          <a:off x="1943101" y="4181475"/>
          <a:ext cx="3638550" cy="17526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Suggested 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Press F9 five times and record the mean and standard deviation of each sample of 50.  What is the largest deviation from the theoretical values </a:t>
          </a:r>
          <a:r>
            <a:rPr lang="en-US" sz="1100" b="0" i="0" u="none" strike="noStrike" baseline="0">
              <a:solidFill>
                <a:schemeClr val="tx1"/>
              </a:solidFill>
              <a:latin typeface="Symbol"/>
            </a:rPr>
            <a:t>m</a:t>
          </a:r>
          <a:r>
            <a:rPr lang="en-US" sz="1100" b="0" i="0" u="none" strike="noStrike" baseline="0">
              <a:solidFill>
                <a:schemeClr val="tx1"/>
              </a:solidFill>
              <a:latin typeface="Times New Roman"/>
              <a:cs typeface="Times New Roman"/>
            </a:rPr>
            <a:t>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Symbol"/>
            </a:rPr>
            <a:t>p</a:t>
          </a:r>
          <a:r>
            <a:rPr lang="en-US" sz="1100" b="0" i="0" u="none" strike="noStrike" baseline="0">
              <a:solidFill>
                <a:schemeClr val="tx1"/>
              </a:solidFill>
              <a:latin typeface="Times New Roman"/>
              <a:cs typeface="Times New Roman"/>
            </a:rPr>
            <a:t> and </a:t>
          </a:r>
          <a:r>
            <a:rPr lang="en-US" sz="1100" b="0" i="0" u="none" strike="noStrike" baseline="0">
              <a:solidFill>
                <a:schemeClr val="tx1"/>
              </a:solidFill>
              <a:latin typeface="Symbol"/>
            </a:rPr>
            <a:t>s =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Symbol"/>
            </a:rPr>
            <a:t>p(1-p)]</a:t>
          </a:r>
          <a:r>
            <a:rPr lang="en-US" sz="1100" b="0" i="0" u="none" strike="noStrike" baseline="30000">
              <a:solidFill>
                <a:schemeClr val="tx1"/>
              </a:solidFill>
              <a:latin typeface="Symbol"/>
            </a:rPr>
            <a:t>0.5</a:t>
          </a:r>
          <a:r>
            <a:rPr lang="en-US" sz="1100" b="0" i="0" u="none" strike="noStrike" baseline="0">
              <a:solidFill>
                <a:schemeClr val="tx1"/>
              </a:solidFill>
              <a:latin typeface="Times New Roman"/>
              <a:cs typeface="Times New Roman"/>
            </a:rPr>
            <a:t>?  (2) Compare your histogram of 50 binomial samples to the theoretical distribution.  As you press F9 five more times, how often do your sample histograms look similar to the theoretical distribution?  How often do they differ a lot?  (3) If we were to increase the number of samples to 100 instead of 50, what effect would you anticipate on the answers to questions (1) and (2)?  Why do we only do 50?</a:t>
          </a:r>
        </a:p>
      </xdr:txBody>
    </xdr:sp>
    <xdr:clientData/>
  </xdr:twoCellAnchor>
  <xdr:twoCellAnchor>
    <xdr:from>
      <xdr:col>4</xdr:col>
      <xdr:colOff>542925</xdr:colOff>
      <xdr:row>8</xdr:row>
      <xdr:rowOff>0</xdr:rowOff>
    </xdr:from>
    <xdr:to>
      <xdr:col>6</xdr:col>
      <xdr:colOff>628650</xdr:colOff>
      <xdr:row>10</xdr:row>
      <xdr:rowOff>19050</xdr:rowOff>
    </xdr:to>
    <xdr:sp macro="" textlink="">
      <xdr:nvSpPr>
        <xdr:cNvPr id="17" name="Text Box 36"/>
        <xdr:cNvSpPr txBox="1">
          <a:spLocks noChangeArrowheads="1"/>
        </xdr:cNvSpPr>
      </xdr:nvSpPr>
      <xdr:spPr bwMode="auto">
        <a:xfrm>
          <a:off x="2552700" y="1381125"/>
          <a:ext cx="1600200" cy="3429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Note</a:t>
          </a:r>
          <a:r>
            <a:rPr lang="en-US" sz="1000" b="0" i="0" u="none" strike="noStrike" baseline="0">
              <a:solidFill>
                <a:srgbClr val="000000"/>
              </a:solidFill>
              <a:latin typeface="Times New Roman"/>
              <a:cs typeface="Times New Roman"/>
            </a:rPr>
            <a:t>  Differences of 10% or more are highlighted.</a:t>
          </a:r>
        </a:p>
      </xdr:txBody>
    </xdr:sp>
    <xdr:clientData/>
  </xdr:twoCellAnchor>
  <xdr:twoCellAnchor>
    <xdr:from>
      <xdr:col>7</xdr:col>
      <xdr:colOff>28574</xdr:colOff>
      <xdr:row>8</xdr:row>
      <xdr:rowOff>19050</xdr:rowOff>
    </xdr:from>
    <xdr:to>
      <xdr:col>7</xdr:col>
      <xdr:colOff>285749</xdr:colOff>
      <xdr:row>9</xdr:row>
      <xdr:rowOff>85725</xdr:rowOff>
    </xdr:to>
    <xdr:sp macro="" textlink="">
      <xdr:nvSpPr>
        <xdr:cNvPr id="18" name="AutoShape 37"/>
        <xdr:cNvSpPr>
          <a:spLocks noChangeArrowheads="1"/>
        </xdr:cNvSpPr>
      </xdr:nvSpPr>
      <xdr:spPr bwMode="auto">
        <a:xfrm>
          <a:off x="4267199" y="1400175"/>
          <a:ext cx="257175" cy="228600"/>
        </a:xfrm>
        <a:custGeom>
          <a:avLst/>
          <a:gdLst>
            <a:gd name="T0" fmla="*/ 163290 w 21600"/>
            <a:gd name="T1" fmla="*/ 0 h 21600"/>
            <a:gd name="T2" fmla="*/ 97970 w 21600"/>
            <a:gd name="T3" fmla="*/ 57150 h 21600"/>
            <a:gd name="T4" fmla="*/ 0 w 21600"/>
            <a:gd name="T5" fmla="*/ 142883 h 21600"/>
            <a:gd name="T6" fmla="*/ 97970 w 21600"/>
            <a:gd name="T7" fmla="*/ 171450 h 21600"/>
            <a:gd name="T8" fmla="*/ 195940 w 21600"/>
            <a:gd name="T9" fmla="*/ 119062 h 21600"/>
            <a:gd name="T10" fmla="*/ 228600 w 21600"/>
            <a:gd name="T11" fmla="*/ 57150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editAs="oneCell">
    <xdr:from>
      <xdr:col>9</xdr:col>
      <xdr:colOff>314325</xdr:colOff>
      <xdr:row>26</xdr:row>
      <xdr:rowOff>142875</xdr:rowOff>
    </xdr:from>
    <xdr:to>
      <xdr:col>18</xdr:col>
      <xdr:colOff>466725</xdr:colOff>
      <xdr:row>54</xdr:row>
      <xdr:rowOff>0</xdr:rowOff>
    </xdr:to>
    <xdr:pic>
      <xdr:nvPicPr>
        <xdr:cNvPr id="19" name="Picture 4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72150" y="4476750"/>
          <a:ext cx="5638800" cy="4391025"/>
        </a:xfrm>
        <a:prstGeom prst="rect">
          <a:avLst/>
        </a:prstGeom>
        <a:noFill/>
        <a:ln w="9525">
          <a:noFill/>
          <a:miter lim="800000"/>
          <a:headEnd/>
          <a:tailEnd/>
        </a:ln>
      </xdr:spPr>
    </xdr:pic>
    <xdr:clientData/>
  </xdr:twoCellAnchor>
  <xdr:twoCellAnchor editAs="oneCell">
    <xdr:from>
      <xdr:col>4</xdr:col>
      <xdr:colOff>66675</xdr:colOff>
      <xdr:row>45</xdr:row>
      <xdr:rowOff>0</xdr:rowOff>
    </xdr:from>
    <xdr:to>
      <xdr:col>6</xdr:col>
      <xdr:colOff>561724</xdr:colOff>
      <xdr:row>54</xdr:row>
      <xdr:rowOff>95056</xdr:rowOff>
    </xdr:to>
    <xdr:pic>
      <xdr:nvPicPr>
        <xdr:cNvPr id="20" name="Picture 19"/>
        <xdr:cNvPicPr>
          <a:picLocks noChangeAspect="1"/>
        </xdr:cNvPicPr>
      </xdr:nvPicPr>
      <xdr:blipFill>
        <a:blip xmlns:r="http://schemas.openxmlformats.org/officeDocument/2006/relationships" r:embed="rId2"/>
        <a:stretch>
          <a:fillRect/>
        </a:stretch>
      </xdr:blipFill>
      <xdr:spPr>
        <a:xfrm>
          <a:off x="2076450" y="7410450"/>
          <a:ext cx="2009524" cy="1552381"/>
        </a:xfrm>
        <a:prstGeom prst="rect">
          <a:avLst/>
        </a:prstGeom>
      </xdr:spPr>
    </xdr:pic>
    <xdr:clientData/>
  </xdr:twoCellAnchor>
  <xdr:twoCellAnchor>
    <xdr:from>
      <xdr:col>5</xdr:col>
      <xdr:colOff>514350</xdr:colOff>
      <xdr:row>1</xdr:row>
      <xdr:rowOff>0</xdr:rowOff>
    </xdr:from>
    <xdr:to>
      <xdr:col>7</xdr:col>
      <xdr:colOff>390526</xdr:colOff>
      <xdr:row>3</xdr:row>
      <xdr:rowOff>9525</xdr:rowOff>
    </xdr:to>
    <xdr:sp macro="" textlink="">
      <xdr:nvSpPr>
        <xdr:cNvPr id="21" name="Text Box 4"/>
        <xdr:cNvSpPr txBox="1">
          <a:spLocks noChangeArrowheads="1"/>
        </xdr:cNvSpPr>
      </xdr:nvSpPr>
      <xdr:spPr bwMode="auto">
        <a:xfrm>
          <a:off x="3238500" y="190500"/>
          <a:ext cx="139065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xdr:from>
      <xdr:col>1</xdr:col>
      <xdr:colOff>0</xdr:colOff>
      <xdr:row>1</xdr:row>
      <xdr:rowOff>114300</xdr:rowOff>
    </xdr:from>
    <xdr:to>
      <xdr:col>2</xdr:col>
      <xdr:colOff>523875</xdr:colOff>
      <xdr:row>3</xdr:row>
      <xdr:rowOff>152400</xdr:rowOff>
    </xdr:to>
    <xdr:sp macro="" textlink="">
      <xdr:nvSpPr>
        <xdr:cNvPr id="22" name="Text Box 26"/>
        <xdr:cNvSpPr txBox="1">
          <a:spLocks noChangeArrowheads="1"/>
        </xdr:cNvSpPr>
      </xdr:nvSpPr>
      <xdr:spPr bwMode="auto">
        <a:xfrm>
          <a:off x="200025" y="304800"/>
          <a:ext cx="1400175" cy="41910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u="none" strike="noStrike" baseline="0">
              <a:solidFill>
                <a:sysClr val="windowText" lastClr="000000"/>
              </a:solidFill>
              <a:latin typeface="Times New Roman"/>
              <a:cs typeface="Times New Roman"/>
            </a:rPr>
            <a:t>You can change the parameters!  Try it!</a:t>
          </a:r>
        </a:p>
      </xdr:txBody>
    </xdr:sp>
    <xdr:clientData/>
  </xdr:twoCellAnchor>
  <xdr:twoCellAnchor>
    <xdr:from>
      <xdr:col>2</xdr:col>
      <xdr:colOff>333375</xdr:colOff>
      <xdr:row>3</xdr:row>
      <xdr:rowOff>133350</xdr:rowOff>
    </xdr:from>
    <xdr:to>
      <xdr:col>2</xdr:col>
      <xdr:colOff>371475</xdr:colOff>
      <xdr:row>5</xdr:row>
      <xdr:rowOff>38100</xdr:rowOff>
    </xdr:to>
    <xdr:sp macro="" textlink="">
      <xdr:nvSpPr>
        <xdr:cNvPr id="23" name="Line 27"/>
        <xdr:cNvSpPr>
          <a:spLocks noChangeShapeType="1"/>
        </xdr:cNvSpPr>
      </xdr:nvSpPr>
      <xdr:spPr bwMode="auto">
        <a:xfrm>
          <a:off x="1409700" y="704850"/>
          <a:ext cx="38100" cy="228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304799</xdr:colOff>
      <xdr:row>10</xdr:row>
      <xdr:rowOff>128586</xdr:rowOff>
    </xdr:from>
    <xdr:to>
      <xdr:col>16</xdr:col>
      <xdr:colOff>104774</xdr:colOff>
      <xdr:row>24</xdr:row>
      <xdr:rowOff>57149</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571500</xdr:colOff>
      <xdr:row>10</xdr:row>
      <xdr:rowOff>95251</xdr:rowOff>
    </xdr:from>
    <xdr:to>
      <xdr:col>9</xdr:col>
      <xdr:colOff>504825</xdr:colOff>
      <xdr:row>24</xdr:row>
      <xdr:rowOff>28575</xdr:rowOff>
    </xdr:to>
    <xdr:graphicFrame macro="">
      <xdr:nvGraphicFramePr>
        <xdr:cNvPr id="25" name="Chart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161925</xdr:colOff>
      <xdr:row>0</xdr:row>
      <xdr:rowOff>152400</xdr:rowOff>
    </xdr:from>
    <xdr:to>
      <xdr:col>14</xdr:col>
      <xdr:colOff>533400</xdr:colOff>
      <xdr:row>6</xdr:row>
      <xdr:rowOff>28575</xdr:rowOff>
    </xdr:to>
    <xdr:sp macro="" textlink="">
      <xdr:nvSpPr>
        <xdr:cNvPr id="12" name="Text Box 2"/>
        <xdr:cNvSpPr txBox="1">
          <a:spLocks noChangeArrowheads="1"/>
        </xdr:cNvSpPr>
      </xdr:nvSpPr>
      <xdr:spPr bwMode="auto">
        <a:xfrm>
          <a:off x="5010150" y="152400"/>
          <a:ext cx="4029075" cy="93345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how to create a Poisson sample.  This simulation takes 50 samples for a specified </a:t>
          </a:r>
          <a:r>
            <a:rPr lang="en-US" sz="1100" b="0" i="0" u="none" strike="noStrike" baseline="0">
              <a:solidFill>
                <a:schemeClr val="tx1"/>
              </a:solidFill>
              <a:latin typeface="Symbol"/>
            </a:rPr>
            <a:t>l</a:t>
          </a:r>
          <a:r>
            <a:rPr lang="en-US" sz="1100" b="0" i="0" u="none" strike="noStrike" baseline="0">
              <a:solidFill>
                <a:schemeClr val="tx1"/>
              </a:solidFill>
              <a:latin typeface="Times New Roman"/>
              <a:cs typeface="Times New Roman"/>
            </a:rPr>
            <a:t> in the range 0.01 &lt; </a:t>
          </a:r>
          <a:r>
            <a:rPr lang="en-US" sz="1100" b="0" i="0" u="none" strike="noStrike" baseline="0">
              <a:solidFill>
                <a:schemeClr val="tx1"/>
              </a:solidFill>
              <a:latin typeface="Symbol"/>
            </a:rPr>
            <a:t>l</a:t>
          </a:r>
          <a:r>
            <a:rPr lang="en-US" sz="1100" b="0" i="0" u="none" strike="noStrike" baseline="0">
              <a:solidFill>
                <a:schemeClr val="tx1"/>
              </a:solidFill>
              <a:latin typeface="Times New Roman"/>
              <a:cs typeface="Times New Roman"/>
            </a:rPr>
            <a:t> </a:t>
          </a:r>
          <a:r>
            <a:rPr lang="en-US" sz="1100" b="0" i="0" u="none" strike="noStrike" baseline="0">
              <a:solidFill>
                <a:schemeClr val="tx1"/>
              </a:solidFill>
              <a:latin typeface="Symbol"/>
            </a:rPr>
            <a:t></a:t>
          </a:r>
          <a:r>
            <a:rPr lang="en-US" sz="1100" b="0" i="0" u="none" strike="noStrike" baseline="0">
              <a:solidFill>
                <a:schemeClr val="tx1"/>
              </a:solidFill>
              <a:latin typeface="Times New Roman"/>
              <a:cs typeface="Times New Roman"/>
            </a:rPr>
            <a:t> 10.  Each time you press </a:t>
          </a:r>
          <a:r>
            <a:rPr lang="en-US" sz="1100" b="1" i="0" u="none" strike="noStrike" baseline="0">
              <a:solidFill>
                <a:schemeClr val="tx1"/>
              </a:solidFill>
              <a:latin typeface="Times New Roman"/>
              <a:cs typeface="Times New Roman"/>
            </a:rPr>
            <a:t>F9</a:t>
          </a:r>
          <a:r>
            <a:rPr lang="en-US" sz="1100" b="0" i="0" u="none" strike="noStrike" baseline="0">
              <a:solidFill>
                <a:schemeClr val="tx1"/>
              </a:solidFill>
              <a:latin typeface="Times New Roman"/>
              <a:cs typeface="Times New Roman"/>
            </a:rPr>
            <a:t> you will see 50 random numbers from your Poisson distribution. Observe the sample statistics and histograms to see if they resemble the theoretical values.</a:t>
          </a:r>
        </a:p>
      </xdr:txBody>
    </xdr:sp>
    <xdr:clientData/>
  </xdr:twoCellAnchor>
  <xdr:twoCellAnchor>
    <xdr:from>
      <xdr:col>4</xdr:col>
      <xdr:colOff>209551</xdr:colOff>
      <xdr:row>25</xdr:row>
      <xdr:rowOff>133351</xdr:rowOff>
    </xdr:from>
    <xdr:to>
      <xdr:col>11</xdr:col>
      <xdr:colOff>190501</xdr:colOff>
      <xdr:row>33</xdr:row>
      <xdr:rowOff>114301</xdr:rowOff>
    </xdr:to>
    <xdr:sp macro="" textlink="">
      <xdr:nvSpPr>
        <xdr:cNvPr id="13" name="Text Box 3"/>
        <xdr:cNvSpPr txBox="1">
          <a:spLocks noChangeArrowheads="1"/>
        </xdr:cNvSpPr>
      </xdr:nvSpPr>
      <xdr:spPr bwMode="auto">
        <a:xfrm>
          <a:off x="2219326" y="4267201"/>
          <a:ext cx="4648200" cy="12763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Methodology</a:t>
          </a:r>
          <a:r>
            <a:rPr lang="en-US" sz="1100" b="0" i="0" u="none" strike="noStrike" baseline="0">
              <a:solidFill>
                <a:srgbClr val="000000"/>
              </a:solidFill>
              <a:latin typeface="Times New Roman"/>
              <a:cs typeface="Times New Roman"/>
            </a:rPr>
            <a:t> Excel offers no function to generate a Poisson random variate.  However, if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 the cumulative Poisson distribution from Excel, we can choose a unit random decimal </a:t>
          </a:r>
          <a:r>
            <a:rPr lang="en-US" sz="1100" b="0" i="1" u="none" strike="noStrike" baseline="0">
              <a:solidFill>
                <a:srgbClr val="000000"/>
              </a:solidFill>
              <a:latin typeface="Times New Roman"/>
              <a:cs typeface="Times New Roman"/>
            </a:rPr>
            <a:t>R</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Systematically try all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in the range of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If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-1)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R</a:t>
          </a:r>
          <a:r>
            <a:rPr lang="en-US" sz="1100" b="0" i="0" u="none" strike="noStrike" baseline="0">
              <a:solidFill>
                <a:srgbClr val="000000"/>
              </a:solidFill>
              <a:latin typeface="Times New Roman"/>
              <a:cs typeface="Times New Roman"/>
            </a:rPr>
            <a:t> &lt;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then the Poisson random variable is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To get 50 such binomial deviates, we repeat the whole process 50 times. This is rather cumbersome, but it works.  See Merran Evans, Nicholas Hastings, and Brian Peacock, </a:t>
          </a:r>
          <a:r>
            <a:rPr lang="en-US" sz="1100" b="0" i="1" u="none" strike="noStrike" baseline="0">
              <a:solidFill>
                <a:srgbClr val="000000"/>
              </a:solidFill>
              <a:latin typeface="Times New Roman"/>
              <a:cs typeface="Times New Roman"/>
            </a:rPr>
            <a:t>Statistical Distributions</a:t>
          </a:r>
          <a:r>
            <a:rPr lang="en-US" sz="1100" b="0" i="0" u="none" strike="noStrike" baseline="0">
              <a:solidFill>
                <a:srgbClr val="000000"/>
              </a:solidFill>
              <a:latin typeface="Times New Roman"/>
              <a:cs typeface="Times New Roman"/>
            </a:rPr>
            <a:t>, 3rd Edition (Wiley, 2000), p. 160. </a:t>
          </a:r>
        </a:p>
      </xdr:txBody>
    </xdr:sp>
    <xdr:clientData/>
  </xdr:twoCellAnchor>
  <xdr:twoCellAnchor>
    <xdr:from>
      <xdr:col>8</xdr:col>
      <xdr:colOff>609599</xdr:colOff>
      <xdr:row>6</xdr:row>
      <xdr:rowOff>133350</xdr:rowOff>
    </xdr:from>
    <xdr:to>
      <xdr:col>14</xdr:col>
      <xdr:colOff>495300</xdr:colOff>
      <xdr:row>9</xdr:row>
      <xdr:rowOff>57150</xdr:rowOff>
    </xdr:to>
    <xdr:sp macro="" textlink="">
      <xdr:nvSpPr>
        <xdr:cNvPr id="14" name="Text Box 4"/>
        <xdr:cNvSpPr txBox="1">
          <a:spLocks noChangeArrowheads="1"/>
        </xdr:cNvSpPr>
      </xdr:nvSpPr>
      <xdr:spPr bwMode="auto">
        <a:xfrm>
          <a:off x="5457824" y="1190625"/>
          <a:ext cx="3543301" cy="409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Note</a:t>
          </a:r>
          <a:r>
            <a:rPr lang="en-US" sz="1100" b="0" i="0" u="none" strike="noStrike" baseline="0">
              <a:solidFill>
                <a:schemeClr val="tx1"/>
              </a:solidFill>
              <a:latin typeface="Times New Roman"/>
              <a:cs typeface="Times New Roman"/>
            </a:rPr>
            <a:t> In this demonstration, hstogram scales are set to 0 to 20.  This may not show enough detail for some values of </a:t>
          </a:r>
          <a:r>
            <a:rPr lang="en-US" sz="1100" b="0" i="0" u="none" strike="noStrike" baseline="0">
              <a:solidFill>
                <a:schemeClr val="tx1"/>
              </a:solidFill>
              <a:latin typeface="Symbol"/>
            </a:rPr>
            <a:t>l</a:t>
          </a:r>
          <a:r>
            <a:rPr lang="en-US" sz="1100" b="0" i="0" u="none" strike="noStrike" baseline="0">
              <a:solidFill>
                <a:schemeClr val="tx1"/>
              </a:solidFill>
              <a:latin typeface="Times New Roman"/>
              <a:cs typeface="Times New Roman"/>
            </a:rPr>
            <a:t>.</a:t>
          </a:r>
        </a:p>
      </xdr:txBody>
    </xdr:sp>
    <xdr:clientData/>
  </xdr:twoCellAnchor>
  <xdr:twoCellAnchor>
    <xdr:from>
      <xdr:col>1</xdr:col>
      <xdr:colOff>38100</xdr:colOff>
      <xdr:row>1</xdr:row>
      <xdr:rowOff>38100</xdr:rowOff>
    </xdr:from>
    <xdr:to>
      <xdr:col>3</xdr:col>
      <xdr:colOff>66675</xdr:colOff>
      <xdr:row>2</xdr:row>
      <xdr:rowOff>95250</xdr:rowOff>
    </xdr:to>
    <xdr:sp macro="" textlink="">
      <xdr:nvSpPr>
        <xdr:cNvPr id="15" name="Text Box 12"/>
        <xdr:cNvSpPr txBox="1">
          <a:spLocks noChangeArrowheads="1"/>
        </xdr:cNvSpPr>
      </xdr:nvSpPr>
      <xdr:spPr bwMode="auto">
        <a:xfrm>
          <a:off x="238125" y="228600"/>
          <a:ext cx="1647825" cy="24765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u="none" strike="noStrike" baseline="0">
              <a:solidFill>
                <a:schemeClr val="tx1"/>
              </a:solidFill>
              <a:latin typeface="Arial" pitchFamily="34" charset="0"/>
              <a:cs typeface="Arial" pitchFamily="34" charset="0"/>
            </a:rPr>
            <a:t>You can change </a:t>
          </a:r>
          <a:r>
            <a:rPr lang="en-US" sz="1100" b="0" i="0" u="none" strike="noStrike" baseline="0">
              <a:solidFill>
                <a:schemeClr val="tx1"/>
              </a:solidFill>
              <a:latin typeface="Symbol" pitchFamily="18" charset="2"/>
              <a:cs typeface="Arial" pitchFamily="34" charset="0"/>
            </a:rPr>
            <a:t>l</a:t>
          </a:r>
          <a:r>
            <a:rPr lang="en-US" sz="1100" b="0" i="1" u="none" strike="noStrike" baseline="0">
              <a:solidFill>
                <a:schemeClr val="tx1"/>
              </a:solidFill>
              <a:latin typeface="Arial" pitchFamily="34" charset="0"/>
              <a:cs typeface="Arial" pitchFamily="34" charset="0"/>
            </a:rPr>
            <a:t>!  Try it!</a:t>
          </a:r>
        </a:p>
      </xdr:txBody>
    </xdr:sp>
    <xdr:clientData/>
  </xdr:twoCellAnchor>
  <xdr:twoCellAnchor>
    <xdr:from>
      <xdr:col>2</xdr:col>
      <xdr:colOff>314325</xdr:colOff>
      <xdr:row>2</xdr:row>
      <xdr:rowOff>161925</xdr:rowOff>
    </xdr:from>
    <xdr:to>
      <xdr:col>2</xdr:col>
      <xdr:colOff>571500</xdr:colOff>
      <xdr:row>3</xdr:row>
      <xdr:rowOff>142875</xdr:rowOff>
    </xdr:to>
    <xdr:sp macro="" textlink="">
      <xdr:nvSpPr>
        <xdr:cNvPr id="16" name="AutoShape 14"/>
        <xdr:cNvSpPr>
          <a:spLocks noChangeArrowheads="1"/>
        </xdr:cNvSpPr>
      </xdr:nvSpPr>
      <xdr:spPr bwMode="auto">
        <a:xfrm>
          <a:off x="1390650" y="542925"/>
          <a:ext cx="257175" cy="171450"/>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6</xdr:col>
      <xdr:colOff>619125</xdr:colOff>
      <xdr:row>7</xdr:row>
      <xdr:rowOff>19050</xdr:rowOff>
    </xdr:from>
    <xdr:to>
      <xdr:col>7</xdr:col>
      <xdr:colOff>228600</xdr:colOff>
      <xdr:row>8</xdr:row>
      <xdr:rowOff>85725</xdr:rowOff>
    </xdr:to>
    <xdr:sp macro="" textlink="">
      <xdr:nvSpPr>
        <xdr:cNvPr id="17" name="AutoShape 17"/>
        <xdr:cNvSpPr>
          <a:spLocks noChangeArrowheads="1"/>
        </xdr:cNvSpPr>
      </xdr:nvSpPr>
      <xdr:spPr bwMode="auto">
        <a:xfrm>
          <a:off x="4143375" y="1238250"/>
          <a:ext cx="323850" cy="228600"/>
        </a:xfrm>
        <a:custGeom>
          <a:avLst/>
          <a:gdLst>
            <a:gd name="T0" fmla="*/ 163290 w 21600"/>
            <a:gd name="T1" fmla="*/ 0 h 21600"/>
            <a:gd name="T2" fmla="*/ 97970 w 21600"/>
            <a:gd name="T3" fmla="*/ 57150 h 21600"/>
            <a:gd name="T4" fmla="*/ 0 w 21600"/>
            <a:gd name="T5" fmla="*/ 142883 h 21600"/>
            <a:gd name="T6" fmla="*/ 97970 w 21600"/>
            <a:gd name="T7" fmla="*/ 171450 h 21600"/>
            <a:gd name="T8" fmla="*/ 195940 w 21600"/>
            <a:gd name="T9" fmla="*/ 119062 h 21600"/>
            <a:gd name="T10" fmla="*/ 228600 w 21600"/>
            <a:gd name="T11" fmla="*/ 57150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editAs="oneCell">
    <xdr:from>
      <xdr:col>2</xdr:col>
      <xdr:colOff>723900</xdr:colOff>
      <xdr:row>38</xdr:row>
      <xdr:rowOff>85725</xdr:rowOff>
    </xdr:from>
    <xdr:to>
      <xdr:col>12</xdr:col>
      <xdr:colOff>152400</xdr:colOff>
      <xdr:row>63</xdr:row>
      <xdr:rowOff>76200</xdr:rowOff>
    </xdr:to>
    <xdr:pic>
      <xdr:nvPicPr>
        <xdr:cNvPr id="18" name="Picture 2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0225" y="6324600"/>
          <a:ext cx="5638800" cy="4038600"/>
        </a:xfrm>
        <a:prstGeom prst="rect">
          <a:avLst/>
        </a:prstGeom>
        <a:noFill/>
        <a:ln w="9525">
          <a:noFill/>
          <a:miter lim="800000"/>
          <a:headEnd/>
          <a:tailEnd/>
        </a:ln>
      </xdr:spPr>
    </xdr:pic>
    <xdr:clientData/>
  </xdr:twoCellAnchor>
  <xdr:twoCellAnchor editAs="oneCell">
    <xdr:from>
      <xdr:col>11</xdr:col>
      <xdr:colOff>295275</xdr:colOff>
      <xdr:row>25</xdr:row>
      <xdr:rowOff>95250</xdr:rowOff>
    </xdr:from>
    <xdr:to>
      <xdr:col>14</xdr:col>
      <xdr:colOff>475999</xdr:colOff>
      <xdr:row>35</xdr:row>
      <xdr:rowOff>28381</xdr:rowOff>
    </xdr:to>
    <xdr:pic>
      <xdr:nvPicPr>
        <xdr:cNvPr id="19" name="Picture 18"/>
        <xdr:cNvPicPr>
          <a:picLocks noChangeAspect="1"/>
        </xdr:cNvPicPr>
      </xdr:nvPicPr>
      <xdr:blipFill>
        <a:blip xmlns:r="http://schemas.openxmlformats.org/officeDocument/2006/relationships" r:embed="rId2"/>
        <a:stretch>
          <a:fillRect/>
        </a:stretch>
      </xdr:blipFill>
      <xdr:spPr>
        <a:xfrm>
          <a:off x="6972300" y="4229100"/>
          <a:ext cx="2009524" cy="1552381"/>
        </a:xfrm>
        <a:prstGeom prst="rect">
          <a:avLst/>
        </a:prstGeom>
      </xdr:spPr>
    </xdr:pic>
    <xdr:clientData/>
  </xdr:twoCellAnchor>
  <xdr:twoCellAnchor>
    <xdr:from>
      <xdr:col>5</xdr:col>
      <xdr:colOff>352425</xdr:colOff>
      <xdr:row>0</xdr:row>
      <xdr:rowOff>104775</xdr:rowOff>
    </xdr:from>
    <xdr:to>
      <xdr:col>7</xdr:col>
      <xdr:colOff>323851</xdr:colOff>
      <xdr:row>2</xdr:row>
      <xdr:rowOff>114300</xdr:rowOff>
    </xdr:to>
    <xdr:sp macro="" textlink="">
      <xdr:nvSpPr>
        <xdr:cNvPr id="20" name="Text Box 4"/>
        <xdr:cNvSpPr txBox="1">
          <a:spLocks noChangeArrowheads="1"/>
        </xdr:cNvSpPr>
      </xdr:nvSpPr>
      <xdr:spPr bwMode="auto">
        <a:xfrm>
          <a:off x="3076575" y="104775"/>
          <a:ext cx="148590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xdr:from>
      <xdr:col>4</xdr:col>
      <xdr:colOff>542925</xdr:colOff>
      <xdr:row>7</xdr:row>
      <xdr:rowOff>19050</xdr:rowOff>
    </xdr:from>
    <xdr:to>
      <xdr:col>6</xdr:col>
      <xdr:colOff>628650</xdr:colOff>
      <xdr:row>9</xdr:row>
      <xdr:rowOff>38100</xdr:rowOff>
    </xdr:to>
    <xdr:sp macro="" textlink="">
      <xdr:nvSpPr>
        <xdr:cNvPr id="21" name="Text Box 36"/>
        <xdr:cNvSpPr txBox="1">
          <a:spLocks noChangeArrowheads="1"/>
        </xdr:cNvSpPr>
      </xdr:nvSpPr>
      <xdr:spPr bwMode="auto">
        <a:xfrm>
          <a:off x="2552700" y="1238250"/>
          <a:ext cx="1600200" cy="3429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Note</a:t>
          </a:r>
          <a:r>
            <a:rPr lang="en-US" sz="1000" b="0" i="0" u="none" strike="noStrike" baseline="0">
              <a:solidFill>
                <a:srgbClr val="000000"/>
              </a:solidFill>
              <a:latin typeface="Times New Roman"/>
              <a:cs typeface="Times New Roman"/>
            </a:rPr>
            <a:t>  Differences of 10% or more are highlighted.</a:t>
          </a:r>
        </a:p>
      </xdr:txBody>
    </xdr:sp>
    <xdr:clientData/>
  </xdr:twoCellAnchor>
  <xdr:twoCellAnchor>
    <xdr:from>
      <xdr:col>4</xdr:col>
      <xdr:colOff>76201</xdr:colOff>
      <xdr:row>10</xdr:row>
      <xdr:rowOff>80961</xdr:rowOff>
    </xdr:from>
    <xdr:to>
      <xdr:col>9</xdr:col>
      <xdr:colOff>57151</xdr:colOff>
      <xdr:row>24</xdr:row>
      <xdr:rowOff>47624</xdr:rowOff>
    </xdr:to>
    <xdr:graphicFrame macro="">
      <xdr:nvGraphicFramePr>
        <xdr:cNvPr id="23" name="Chart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142875</xdr:colOff>
      <xdr:row>10</xdr:row>
      <xdr:rowOff>90487</xdr:rowOff>
    </xdr:from>
    <xdr:to>
      <xdr:col>14</xdr:col>
      <xdr:colOff>533400</xdr:colOff>
      <xdr:row>24</xdr:row>
      <xdr:rowOff>114300</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247649</xdr:colOff>
      <xdr:row>0</xdr:row>
      <xdr:rowOff>66675</xdr:rowOff>
    </xdr:from>
    <xdr:to>
      <xdr:col>9</xdr:col>
      <xdr:colOff>209550</xdr:colOff>
      <xdr:row>2</xdr:row>
      <xdr:rowOff>76200</xdr:rowOff>
    </xdr:to>
    <xdr:sp macro="" textlink="">
      <xdr:nvSpPr>
        <xdr:cNvPr id="11" name="Text Box 4"/>
        <xdr:cNvSpPr txBox="1">
          <a:spLocks noChangeArrowheads="1"/>
        </xdr:cNvSpPr>
      </xdr:nvSpPr>
      <xdr:spPr bwMode="auto">
        <a:xfrm>
          <a:off x="4010024" y="66675"/>
          <a:ext cx="148590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xdr:from>
      <xdr:col>5</xdr:col>
      <xdr:colOff>552450</xdr:colOff>
      <xdr:row>5</xdr:row>
      <xdr:rowOff>152400</xdr:rowOff>
    </xdr:from>
    <xdr:to>
      <xdr:col>7</xdr:col>
      <xdr:colOff>666750</xdr:colOff>
      <xdr:row>8</xdr:row>
      <xdr:rowOff>9525</xdr:rowOff>
    </xdr:to>
    <xdr:sp macro="" textlink="">
      <xdr:nvSpPr>
        <xdr:cNvPr id="12" name="Text Box 5"/>
        <xdr:cNvSpPr txBox="1">
          <a:spLocks noChangeArrowheads="1"/>
        </xdr:cNvSpPr>
      </xdr:nvSpPr>
      <xdr:spPr bwMode="auto">
        <a:xfrm>
          <a:off x="2800350" y="1076325"/>
          <a:ext cx="1628775" cy="3429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Note</a:t>
          </a:r>
          <a:r>
            <a:rPr lang="en-US" sz="1000" b="0" i="0" u="none" strike="noStrike" baseline="0">
              <a:solidFill>
                <a:srgbClr val="000000"/>
              </a:solidFill>
              <a:latin typeface="Times New Roman"/>
              <a:cs typeface="Times New Roman"/>
            </a:rPr>
            <a:t>  Differences of 10% or more are highlighted.</a:t>
          </a:r>
        </a:p>
      </xdr:txBody>
    </xdr:sp>
    <xdr:clientData/>
  </xdr:twoCellAnchor>
  <xdr:twoCellAnchor>
    <xdr:from>
      <xdr:col>8</xdr:col>
      <xdr:colOff>142875</xdr:colOff>
      <xdr:row>5</xdr:row>
      <xdr:rowOff>133349</xdr:rowOff>
    </xdr:from>
    <xdr:to>
      <xdr:col>8</xdr:col>
      <xdr:colOff>400050</xdr:colOff>
      <xdr:row>7</xdr:row>
      <xdr:rowOff>47624</xdr:rowOff>
    </xdr:to>
    <xdr:sp macro="" textlink="">
      <xdr:nvSpPr>
        <xdr:cNvPr id="13" name="AutoShape 6"/>
        <xdr:cNvSpPr>
          <a:spLocks noChangeArrowheads="1"/>
        </xdr:cNvSpPr>
      </xdr:nvSpPr>
      <xdr:spPr bwMode="auto">
        <a:xfrm>
          <a:off x="4619625" y="1057274"/>
          <a:ext cx="257175" cy="238125"/>
        </a:xfrm>
        <a:custGeom>
          <a:avLst/>
          <a:gdLst>
            <a:gd name="T0" fmla="*/ 163290 w 21600"/>
            <a:gd name="T1" fmla="*/ 0 h 21600"/>
            <a:gd name="T2" fmla="*/ 97970 w 21600"/>
            <a:gd name="T3" fmla="*/ 57150 h 21600"/>
            <a:gd name="T4" fmla="*/ 0 w 21600"/>
            <a:gd name="T5" fmla="*/ 142883 h 21600"/>
            <a:gd name="T6" fmla="*/ 97970 w 21600"/>
            <a:gd name="T7" fmla="*/ 171450 h 21600"/>
            <a:gd name="T8" fmla="*/ 195940 w 21600"/>
            <a:gd name="T9" fmla="*/ 119062 h 21600"/>
            <a:gd name="T10" fmla="*/ 228600 w 21600"/>
            <a:gd name="T11" fmla="*/ 57150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5</xdr:col>
      <xdr:colOff>76200</xdr:colOff>
      <xdr:row>21</xdr:row>
      <xdr:rowOff>123824</xdr:rowOff>
    </xdr:from>
    <xdr:to>
      <xdr:col>9</xdr:col>
      <xdr:colOff>161925</xdr:colOff>
      <xdr:row>32</xdr:row>
      <xdr:rowOff>9524</xdr:rowOff>
    </xdr:to>
    <xdr:sp macro="" textlink="">
      <xdr:nvSpPr>
        <xdr:cNvPr id="14" name="Text Box 7"/>
        <xdr:cNvSpPr txBox="1">
          <a:spLocks noChangeArrowheads="1"/>
        </xdr:cNvSpPr>
      </xdr:nvSpPr>
      <xdr:spPr bwMode="auto">
        <a:xfrm>
          <a:off x="2324100" y="3667124"/>
          <a:ext cx="3124200" cy="16668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illustrate the uniform discrete distribution using Excel's function </a:t>
          </a:r>
          <a:r>
            <a:rPr lang="en-US" sz="1100" b="0" i="0" u="none" strike="noStrike" baseline="0">
              <a:solidFill>
                <a:schemeClr val="accent5">
                  <a:lumMod val="50000"/>
                </a:schemeClr>
              </a:solidFill>
              <a:latin typeface="Times New Roman"/>
              <a:cs typeface="Times New Roman"/>
            </a:rPr>
            <a:t>=RANDBETWEEN</a:t>
          </a:r>
          <a:r>
            <a:rPr lang="en-US" sz="1100" b="0" i="0" u="none" strike="noStrike" baseline="0">
              <a:solidFill>
                <a:schemeClr val="tx1"/>
              </a:solidFill>
              <a:latin typeface="Times New Roman"/>
              <a:cs typeface="Times New Roman"/>
            </a:rPr>
            <a:t>.  Variates between the limits </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 and </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 are equiprobable. Its mean and standard deviation are </a:t>
          </a:r>
          <a:r>
            <a:rPr lang="en-US" sz="1100" b="0" i="1" u="none" strike="noStrike" baseline="0">
              <a:solidFill>
                <a:schemeClr val="tx1"/>
              </a:solidFill>
              <a:latin typeface="Symbol"/>
            </a:rPr>
            <a:t>m</a:t>
          </a:r>
          <a:r>
            <a:rPr lang="en-US" sz="1100" b="0" i="0" u="none" strike="noStrike" baseline="0">
              <a:solidFill>
                <a:schemeClr val="tx1"/>
              </a:solidFill>
              <a:latin typeface="Times New Roman"/>
              <a:cs typeface="Times New Roman"/>
            </a:rPr>
            <a:t> = (</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)/2 and </a:t>
          </a:r>
          <a:r>
            <a:rPr lang="en-US" sz="1100" b="0" i="1" u="none" strike="noStrike" baseline="0">
              <a:solidFill>
                <a:schemeClr val="tx1"/>
              </a:solidFill>
              <a:latin typeface="Symbol"/>
            </a:rPr>
            <a:t>s</a:t>
          </a:r>
          <a:r>
            <a:rPr lang="en-US" sz="1100" b="0" i="0" u="none" strike="noStrike" baseline="0">
              <a:solidFill>
                <a:schemeClr val="tx1"/>
              </a:solidFill>
              <a:latin typeface="Times New Roman"/>
              <a:cs typeface="Times New Roman"/>
            </a:rPr>
            <a:t> = [(</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+1)</a:t>
          </a:r>
          <a:r>
            <a:rPr lang="en-US" sz="1100" b="0" i="0" u="none" strike="noStrike" baseline="30000">
              <a:solidFill>
                <a:schemeClr val="tx1"/>
              </a:solidFill>
              <a:latin typeface="Times New Roman"/>
              <a:cs typeface="Times New Roman"/>
            </a:rPr>
            <a:t>2</a:t>
          </a:r>
          <a:r>
            <a:rPr lang="en-US" sz="1100" b="0" i="0" u="none" strike="noStrike" baseline="0">
              <a:solidFill>
                <a:schemeClr val="tx1"/>
              </a:solidFill>
              <a:latin typeface="Times New Roman"/>
              <a:cs typeface="Times New Roman"/>
            </a:rPr>
            <a:t>-1]/12]</a:t>
          </a:r>
          <a:r>
            <a:rPr lang="en-US" sz="1100" b="0" i="0" u="none" strike="noStrike" baseline="30000">
              <a:solidFill>
                <a:schemeClr val="tx1"/>
              </a:solidFill>
              <a:latin typeface="Times New Roman"/>
              <a:cs typeface="Times New Roman"/>
            </a:rPr>
            <a:t>0.5</a:t>
          </a:r>
          <a:r>
            <a:rPr lang="en-US" sz="1100" b="0" i="0" u="none" strike="noStrike" baseline="0">
              <a:solidFill>
                <a:schemeClr val="tx1"/>
              </a:solidFill>
              <a:latin typeface="Times New Roman"/>
              <a:cs typeface="Times New Roman"/>
            </a:rPr>
            <a:t>.   Each time you press F9 you will see 10 random numbers from this distribution  Observe the sample statistics to see if they resemble the theoretical values for the distribution.</a:t>
          </a:r>
        </a:p>
      </xdr:txBody>
    </xdr:sp>
    <xdr:clientData/>
  </xdr:twoCellAnchor>
  <xdr:twoCellAnchor>
    <xdr:from>
      <xdr:col>5</xdr:col>
      <xdr:colOff>47624</xdr:colOff>
      <xdr:row>32</xdr:row>
      <xdr:rowOff>95248</xdr:rowOff>
    </xdr:from>
    <xdr:to>
      <xdr:col>9</xdr:col>
      <xdr:colOff>142874</xdr:colOff>
      <xdr:row>41</xdr:row>
      <xdr:rowOff>95250</xdr:rowOff>
    </xdr:to>
    <xdr:sp macro="" textlink="">
      <xdr:nvSpPr>
        <xdr:cNvPr id="15" name="Text Box 21"/>
        <xdr:cNvSpPr txBox="1">
          <a:spLocks noChangeArrowheads="1"/>
        </xdr:cNvSpPr>
      </xdr:nvSpPr>
      <xdr:spPr bwMode="auto">
        <a:xfrm>
          <a:off x="2295524" y="5419723"/>
          <a:ext cx="3133725" cy="1457327"/>
        </a:xfrm>
        <a:prstGeom prst="rect">
          <a:avLst/>
        </a:prstGeom>
        <a:solidFill>
          <a:srgbClr val="FFFFCC"/>
        </a:solidFill>
        <a:ln w="6350">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Suggested Exercises</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Take 5 samples of 100 items.  Record the mean and standard deviation.  What was the maximum deviation from the theoretical values of </a:t>
          </a:r>
          <a:r>
            <a:rPr lang="en-US" sz="1100" b="0" i="0" u="none" strike="noStrike" baseline="0">
              <a:solidFill>
                <a:schemeClr val="tx1"/>
              </a:solidFill>
              <a:latin typeface="Symbol"/>
            </a:rPr>
            <a:t>m</a:t>
          </a:r>
          <a:r>
            <a:rPr lang="en-US" sz="1100" b="0" i="0" u="none" strike="noStrike" baseline="0">
              <a:solidFill>
                <a:schemeClr val="tx1"/>
              </a:solidFill>
              <a:latin typeface="Times New Roman"/>
              <a:cs typeface="Times New Roman"/>
            </a:rPr>
            <a:t> and </a:t>
          </a:r>
          <a:r>
            <a:rPr lang="en-US" sz="1100" b="0" i="0" u="none" strike="noStrike" baseline="0">
              <a:solidFill>
                <a:schemeClr val="tx1"/>
              </a:solidFill>
              <a:latin typeface="Symbol"/>
            </a:rPr>
            <a:t>s</a:t>
          </a:r>
          <a:r>
            <a:rPr lang="en-US" sz="1100" b="0" i="0" u="none" strike="noStrike" baseline="0">
              <a:solidFill>
                <a:schemeClr val="tx1"/>
              </a:solidFill>
              <a:latin typeface="Times New Roman"/>
              <a:cs typeface="Times New Roman"/>
            </a:rPr>
            <a:t>?  (2) Try to think of a situation that might generate uniform discrete random numbers.  Set </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 and </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 accordingly, take some samples, and discuss.  (3) Why might real integer data </a:t>
          </a:r>
          <a:r>
            <a:rPr lang="en-US" sz="1100" b="0" i="1" u="none" strike="noStrike" baseline="0">
              <a:solidFill>
                <a:schemeClr val="tx1"/>
              </a:solidFill>
              <a:latin typeface="Times New Roman"/>
              <a:cs typeface="Times New Roman"/>
            </a:rPr>
            <a:t>not</a:t>
          </a:r>
          <a:r>
            <a:rPr lang="en-US" sz="1100" b="0" i="0" u="none" strike="noStrike" baseline="0">
              <a:solidFill>
                <a:schemeClr val="tx1"/>
              </a:solidFill>
              <a:latin typeface="Times New Roman"/>
              <a:cs typeface="Times New Roman"/>
            </a:rPr>
            <a:t> be uniform?  (4) Do you think uniform integers are common or rare?</a:t>
          </a:r>
        </a:p>
      </xdr:txBody>
    </xdr:sp>
    <xdr:clientData/>
  </xdr:twoCellAnchor>
  <xdr:twoCellAnchor>
    <xdr:from>
      <xdr:col>1</xdr:col>
      <xdr:colOff>0</xdr:colOff>
      <xdr:row>1</xdr:row>
      <xdr:rowOff>47625</xdr:rowOff>
    </xdr:from>
    <xdr:to>
      <xdr:col>2</xdr:col>
      <xdr:colOff>723900</xdr:colOff>
      <xdr:row>3</xdr:row>
      <xdr:rowOff>85725</xdr:rowOff>
    </xdr:to>
    <xdr:sp macro="" textlink="">
      <xdr:nvSpPr>
        <xdr:cNvPr id="16" name="Text Box 26"/>
        <xdr:cNvSpPr txBox="1">
          <a:spLocks noChangeArrowheads="1"/>
        </xdr:cNvSpPr>
      </xdr:nvSpPr>
      <xdr:spPr bwMode="auto">
        <a:xfrm>
          <a:off x="238125" y="238125"/>
          <a:ext cx="1400175" cy="41910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u="none" strike="noStrike" baseline="0">
              <a:solidFill>
                <a:sysClr val="windowText" lastClr="000000"/>
              </a:solidFill>
              <a:latin typeface="Times New Roman"/>
              <a:cs typeface="Times New Roman"/>
            </a:rPr>
            <a:t>You can change the parameters!  Try it!</a:t>
          </a:r>
        </a:p>
      </xdr:txBody>
    </xdr:sp>
    <xdr:clientData/>
  </xdr:twoCellAnchor>
  <xdr:twoCellAnchor>
    <xdr:from>
      <xdr:col>2</xdr:col>
      <xdr:colOff>361950</xdr:colOff>
      <xdr:row>3</xdr:row>
      <xdr:rowOff>95249</xdr:rowOff>
    </xdr:from>
    <xdr:to>
      <xdr:col>2</xdr:col>
      <xdr:colOff>419099</xdr:colOff>
      <xdr:row>4</xdr:row>
      <xdr:rowOff>114300</xdr:rowOff>
    </xdr:to>
    <xdr:sp macro="" textlink="">
      <xdr:nvSpPr>
        <xdr:cNvPr id="17" name="Line 27"/>
        <xdr:cNvSpPr>
          <a:spLocks noChangeShapeType="1"/>
        </xdr:cNvSpPr>
      </xdr:nvSpPr>
      <xdr:spPr bwMode="auto">
        <a:xfrm>
          <a:off x="1276350" y="666749"/>
          <a:ext cx="57149" cy="209551"/>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9</xdr:col>
      <xdr:colOff>361950</xdr:colOff>
      <xdr:row>17</xdr:row>
      <xdr:rowOff>28575</xdr:rowOff>
    </xdr:from>
    <xdr:to>
      <xdr:col>18</xdr:col>
      <xdr:colOff>443055</xdr:colOff>
      <xdr:row>38</xdr:row>
      <xdr:rowOff>85725</xdr:rowOff>
    </xdr:to>
    <xdr:pic>
      <xdr:nvPicPr>
        <xdr:cNvPr id="18" name="Picture 3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8325" y="2924175"/>
          <a:ext cx="5605605" cy="3457575"/>
        </a:xfrm>
        <a:prstGeom prst="rect">
          <a:avLst/>
        </a:prstGeom>
        <a:noFill/>
        <a:ln w="9525">
          <a:noFill/>
          <a:miter lim="800000"/>
          <a:headEnd/>
          <a:tailEnd/>
        </a:ln>
      </xdr:spPr>
    </xdr:pic>
    <xdr:clientData/>
  </xdr:twoCellAnchor>
  <xdr:twoCellAnchor editAs="oneCell">
    <xdr:from>
      <xdr:col>14</xdr:col>
      <xdr:colOff>266700</xdr:colOff>
      <xdr:row>0</xdr:row>
      <xdr:rowOff>180975</xdr:rowOff>
    </xdr:from>
    <xdr:to>
      <xdr:col>17</xdr:col>
      <xdr:colOff>447424</xdr:colOff>
      <xdr:row>9</xdr:row>
      <xdr:rowOff>161731</xdr:rowOff>
    </xdr:to>
    <xdr:pic>
      <xdr:nvPicPr>
        <xdr:cNvPr id="19" name="Picture 18"/>
        <xdr:cNvPicPr>
          <a:picLocks noChangeAspect="1"/>
        </xdr:cNvPicPr>
      </xdr:nvPicPr>
      <xdr:blipFill>
        <a:blip xmlns:r="http://schemas.openxmlformats.org/officeDocument/2006/relationships" r:embed="rId2"/>
        <a:stretch>
          <a:fillRect/>
        </a:stretch>
      </xdr:blipFill>
      <xdr:spPr>
        <a:xfrm>
          <a:off x="8639175" y="180975"/>
          <a:ext cx="2009524" cy="1552381"/>
        </a:xfrm>
        <a:prstGeom prst="rect">
          <a:avLst/>
        </a:prstGeom>
      </xdr:spPr>
    </xdr:pic>
    <xdr:clientData/>
  </xdr:twoCellAnchor>
  <xdr:twoCellAnchor>
    <xdr:from>
      <xdr:col>5</xdr:col>
      <xdr:colOff>66675</xdr:colOff>
      <xdr:row>8</xdr:row>
      <xdr:rowOff>119062</xdr:rowOff>
    </xdr:from>
    <xdr:to>
      <xdr:col>9</xdr:col>
      <xdr:colOff>133350</xdr:colOff>
      <xdr:row>20</xdr:row>
      <xdr:rowOff>133350</xdr:rowOff>
    </xdr:to>
    <xdr:graphicFrame macro="">
      <xdr:nvGraphicFramePr>
        <xdr:cNvPr id="20" name="Chart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152400</xdr:colOff>
      <xdr:row>22</xdr:row>
      <xdr:rowOff>123825</xdr:rowOff>
    </xdr:from>
    <xdr:to>
      <xdr:col>9</xdr:col>
      <xdr:colOff>219075</xdr:colOff>
      <xdr:row>32</xdr:row>
      <xdr:rowOff>19050</xdr:rowOff>
    </xdr:to>
    <xdr:sp macro="" textlink="">
      <xdr:nvSpPr>
        <xdr:cNvPr id="7170" name="Text Box 2"/>
        <xdr:cNvSpPr txBox="1">
          <a:spLocks noChangeArrowheads="1"/>
        </xdr:cNvSpPr>
      </xdr:nvSpPr>
      <xdr:spPr bwMode="auto">
        <a:xfrm>
          <a:off x="2162175" y="3743325"/>
          <a:ext cx="3514725" cy="15144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Objective</a:t>
          </a:r>
          <a:r>
            <a:rPr lang="en-US" sz="1100" b="1" i="0" strike="noStrike">
              <a:solidFill>
                <a:schemeClr val="accent5">
                  <a:lumMod val="50000"/>
                </a:schemeClr>
              </a:solidFill>
              <a:latin typeface="Times New Roman"/>
              <a:cs typeface="Times New Roman"/>
            </a:rPr>
            <a:t> </a:t>
          </a:r>
          <a:r>
            <a:rPr lang="en-US" sz="1100" b="0" i="0" strike="noStrike">
              <a:solidFill>
                <a:schemeClr val="tx1"/>
              </a:solidFill>
              <a:latin typeface="Times New Roman"/>
              <a:cs typeface="Times New Roman"/>
            </a:rPr>
            <a:t> To show how to create a sample from a standard normal distribution with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0 and </a:t>
          </a:r>
          <a:r>
            <a:rPr lang="en-US" sz="1100" b="0" i="1" strike="noStrike">
              <a:solidFill>
                <a:schemeClr val="tx1"/>
              </a:solidFill>
              <a:latin typeface="Symbol"/>
            </a:rPr>
            <a:t>s</a:t>
          </a:r>
          <a:r>
            <a:rPr lang="en-US" sz="1100" b="0" i="0" strike="noStrike">
              <a:solidFill>
                <a:schemeClr val="tx1"/>
              </a:solidFill>
              <a:latin typeface="Times New Roman"/>
              <a:cs typeface="Times New Roman"/>
            </a:rPr>
            <a:t> = 1.  Statistical theory says that 68.26% of the sample items will be within </a:t>
          </a:r>
          <a:r>
            <a:rPr lang="en-US" sz="1100" b="0" i="1" strike="noStrike">
              <a:solidFill>
                <a:schemeClr val="tx1"/>
              </a:solidFill>
              <a:latin typeface="Symbol"/>
            </a:rPr>
            <a:t>m</a:t>
          </a:r>
          <a:r>
            <a:rPr lang="en-US" sz="1100" b="0" i="0" strike="noStrike">
              <a:solidFill>
                <a:schemeClr val="tx1"/>
              </a:solidFill>
              <a:latin typeface="Symbol"/>
            </a:rPr>
            <a:t> ± 1</a:t>
          </a:r>
          <a:r>
            <a:rPr lang="en-US" sz="1100" b="0" i="1" strike="noStrike">
              <a:solidFill>
                <a:schemeClr val="tx1"/>
              </a:solidFill>
              <a:latin typeface="Symbol"/>
            </a:rPr>
            <a:t>s</a:t>
          </a:r>
          <a:r>
            <a:rPr lang="en-US" sz="1100" b="0" i="0" strike="noStrike">
              <a:solidFill>
                <a:schemeClr val="tx1"/>
              </a:solidFill>
              <a:latin typeface="Times New Roman"/>
              <a:cs typeface="Times New Roman"/>
            </a:rPr>
            <a:t>, 95.44% within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2</a:t>
          </a:r>
          <a:r>
            <a:rPr lang="en-US" sz="1100" b="0" i="1" strike="noStrike">
              <a:solidFill>
                <a:schemeClr val="tx1"/>
              </a:solidFill>
              <a:latin typeface="Symbol"/>
            </a:rPr>
            <a:t>s</a:t>
          </a:r>
          <a:r>
            <a:rPr lang="en-US" sz="1100" b="0" i="0" strike="noStrike">
              <a:solidFill>
                <a:schemeClr val="tx1"/>
              </a:solidFill>
              <a:latin typeface="Times New Roman"/>
              <a:cs typeface="Times New Roman"/>
            </a:rPr>
            <a:t>, and 99.73% within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3</a:t>
          </a:r>
          <a:r>
            <a:rPr lang="en-US" sz="1100" b="0" i="1" strike="noStrike">
              <a:solidFill>
                <a:schemeClr val="tx1"/>
              </a:solidFill>
              <a:latin typeface="Symbol"/>
            </a:rPr>
            <a:t>s</a:t>
          </a:r>
          <a:r>
            <a:rPr lang="en-US" sz="1100" b="0" i="0" strike="noStrike">
              <a:solidFill>
                <a:schemeClr val="tx1"/>
              </a:solidFill>
              <a:latin typeface="Times New Roman"/>
              <a:cs typeface="Times New Roman"/>
            </a:rPr>
            <a:t>.  To evaluate these assertions, a fairly large sample is needed.  Each time you press F9 you will see 100 random numbers from this distribution  Observe the sample statistics and histogram to see if they resemble the theoretical values.</a:t>
          </a:r>
        </a:p>
      </xdr:txBody>
    </xdr:sp>
    <xdr:clientData/>
  </xdr:twoCellAnchor>
  <xdr:twoCellAnchor>
    <xdr:from>
      <xdr:col>5</xdr:col>
      <xdr:colOff>695325</xdr:colOff>
      <xdr:row>20</xdr:row>
      <xdr:rowOff>66675</xdr:rowOff>
    </xdr:from>
    <xdr:to>
      <xdr:col>6</xdr:col>
      <xdr:colOff>381000</xdr:colOff>
      <xdr:row>22</xdr:row>
      <xdr:rowOff>9525</xdr:rowOff>
    </xdr:to>
    <xdr:sp macro="" textlink="">
      <xdr:nvSpPr>
        <xdr:cNvPr id="7270" name="AutoShape 4"/>
        <xdr:cNvSpPr>
          <a:spLocks noChangeArrowheads="1"/>
        </xdr:cNvSpPr>
      </xdr:nvSpPr>
      <xdr:spPr bwMode="auto">
        <a:xfrm>
          <a:off x="3419475" y="3362325"/>
          <a:ext cx="485775" cy="266700"/>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4</xdr:col>
      <xdr:colOff>123826</xdr:colOff>
      <xdr:row>32</xdr:row>
      <xdr:rowOff>142874</xdr:rowOff>
    </xdr:from>
    <xdr:to>
      <xdr:col>9</xdr:col>
      <xdr:colOff>190500</xdr:colOff>
      <xdr:row>40</xdr:row>
      <xdr:rowOff>152400</xdr:rowOff>
    </xdr:to>
    <xdr:sp macro="" textlink="">
      <xdr:nvSpPr>
        <xdr:cNvPr id="7176" name="Text Box 8"/>
        <xdr:cNvSpPr txBox="1">
          <a:spLocks noChangeArrowheads="1"/>
        </xdr:cNvSpPr>
      </xdr:nvSpPr>
      <xdr:spPr bwMode="auto">
        <a:xfrm>
          <a:off x="2133601" y="5381624"/>
          <a:ext cx="3514724" cy="130492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strike="noStrike">
              <a:solidFill>
                <a:srgbClr val="C00000"/>
              </a:solidFill>
              <a:latin typeface="Times New Roman"/>
              <a:cs typeface="Times New Roman"/>
            </a:rPr>
            <a:t>Discussion</a:t>
          </a:r>
          <a:r>
            <a:rPr lang="en-US" sz="1100" b="0" i="0" strike="noStrike">
              <a:solidFill>
                <a:sysClr val="windowText" lastClr="000000"/>
              </a:solidFill>
              <a:latin typeface="Times New Roman"/>
              <a:cs typeface="Times New Roman"/>
            </a:rPr>
            <a:t> How closely do these created values resemble a unit normal </a:t>
          </a:r>
          <a:r>
            <a:rPr lang="en-US" sz="1100" b="0" i="1" strike="noStrike">
              <a:solidFill>
                <a:sysClr val="windowText" lastClr="000000"/>
              </a:solidFill>
              <a:latin typeface="Times New Roman"/>
              <a:cs typeface="Times New Roman"/>
            </a:rPr>
            <a:t>N</a:t>
          </a:r>
          <a:r>
            <a:rPr lang="en-US" sz="1100" b="0" i="0" strike="noStrike">
              <a:solidFill>
                <a:sysClr val="windowText" lastClr="000000"/>
              </a:solidFill>
              <a:latin typeface="Times New Roman"/>
              <a:cs typeface="Times New Roman"/>
            </a:rPr>
            <a:t>(0,1) distribution?  Below are illustrations of 100 random variates generated in this fashion.  Minitab's fitted normal curve is close, and the percentages within the range </a:t>
          </a:r>
          <a:r>
            <a:rPr lang="en-US" sz="1100" b="0" i="1" strike="noStrike">
              <a:solidFill>
                <a:sysClr val="windowText" lastClr="000000"/>
              </a:solidFill>
              <a:latin typeface="Symbol"/>
            </a:rPr>
            <a:t>m</a:t>
          </a:r>
          <a:r>
            <a:rPr lang="en-US" sz="1100" b="0" i="0" strike="noStrike">
              <a:solidFill>
                <a:sysClr val="windowText" lastClr="000000"/>
              </a:solidFill>
              <a:latin typeface="Symbol"/>
            </a:rPr>
            <a:t> ± </a:t>
          </a:r>
          <a:r>
            <a:rPr lang="en-US" sz="1100" b="0" i="1" strike="noStrike">
              <a:solidFill>
                <a:sysClr val="windowText" lastClr="000000"/>
              </a:solidFill>
              <a:latin typeface="Times New Roman"/>
              <a:cs typeface="Times New Roman"/>
            </a:rPr>
            <a:t>k</a:t>
          </a:r>
          <a:r>
            <a:rPr lang="en-US" sz="1100" b="0" i="1" strike="noStrike">
              <a:solidFill>
                <a:sysClr val="windowText" lastClr="000000"/>
              </a:solidFill>
              <a:latin typeface="Symbol"/>
            </a:rPr>
            <a:t>s</a:t>
          </a:r>
          <a:r>
            <a:rPr lang="en-US" sz="1100" b="0" i="0" strike="noStrike">
              <a:solidFill>
                <a:sysClr val="windowText" lastClr="000000"/>
              </a:solidFill>
              <a:latin typeface="Times New Roman"/>
              <a:cs typeface="Times New Roman"/>
            </a:rPr>
            <a:t> are near those expected for a unit normal.  The normal probability plot reveals a slight problem in the tails, but otherwise suggests a good fit and the A-D </a:t>
          </a:r>
          <a:r>
            <a:rPr lang="en-US" sz="1100" b="0" i="1" strike="noStrike">
              <a:solidFill>
                <a:sysClr val="windowText" lastClr="000000"/>
              </a:solidFill>
              <a:latin typeface="Times New Roman"/>
              <a:cs typeface="Times New Roman"/>
            </a:rPr>
            <a:t>p</a:t>
          </a:r>
          <a:r>
            <a:rPr lang="en-US" sz="1100" b="0" i="0" strike="noStrike">
              <a:solidFill>
                <a:sysClr val="windowText" lastClr="000000"/>
              </a:solidFill>
              <a:latin typeface="Times New Roman"/>
              <a:cs typeface="Times New Roman"/>
            </a:rPr>
            <a:t>-value is OK.</a:t>
          </a:r>
        </a:p>
      </xdr:txBody>
    </xdr:sp>
    <xdr:clientData/>
  </xdr:twoCellAnchor>
  <xdr:twoCellAnchor>
    <xdr:from>
      <xdr:col>6</xdr:col>
      <xdr:colOff>171450</xdr:colOff>
      <xdr:row>41</xdr:row>
      <xdr:rowOff>57150</xdr:rowOff>
    </xdr:from>
    <xdr:to>
      <xdr:col>6</xdr:col>
      <xdr:colOff>676275</xdr:colOff>
      <xdr:row>43</xdr:row>
      <xdr:rowOff>38100</xdr:rowOff>
    </xdr:to>
    <xdr:sp macro="" textlink="">
      <xdr:nvSpPr>
        <xdr:cNvPr id="7272" name="AutoShape 10"/>
        <xdr:cNvSpPr>
          <a:spLocks noChangeArrowheads="1"/>
        </xdr:cNvSpPr>
      </xdr:nvSpPr>
      <xdr:spPr bwMode="auto">
        <a:xfrm>
          <a:off x="3695700" y="6753225"/>
          <a:ext cx="504825" cy="304800"/>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9</xdr:col>
      <xdr:colOff>409576</xdr:colOff>
      <xdr:row>7</xdr:row>
      <xdr:rowOff>142875</xdr:rowOff>
    </xdr:from>
    <xdr:to>
      <xdr:col>11</xdr:col>
      <xdr:colOff>561976</xdr:colOff>
      <xdr:row>16</xdr:row>
      <xdr:rowOff>47625</xdr:rowOff>
    </xdr:to>
    <xdr:sp macro="" textlink="">
      <xdr:nvSpPr>
        <xdr:cNvPr id="7179" name="Text Box 11"/>
        <xdr:cNvSpPr txBox="1">
          <a:spLocks noChangeArrowheads="1"/>
        </xdr:cNvSpPr>
      </xdr:nvSpPr>
      <xdr:spPr bwMode="auto">
        <a:xfrm>
          <a:off x="5867401" y="1333500"/>
          <a:ext cx="1371600" cy="13620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strike="noStrike">
              <a:solidFill>
                <a:srgbClr val="C00000"/>
              </a:solidFill>
              <a:latin typeface="Times New Roman"/>
              <a:cs typeface="Times New Roman"/>
            </a:rPr>
            <a:t>Caution</a:t>
          </a:r>
          <a:r>
            <a:rPr lang="en-US" sz="1100" b="0" i="0" strike="noStrike">
              <a:solidFill>
                <a:schemeClr val="tx1"/>
              </a:solidFill>
              <a:latin typeface="Times New Roman"/>
              <a:cs typeface="Times New Roman"/>
            </a:rPr>
            <a:t>  The histogram scale is set to -3.5 to +3.5 for a unit normal distribution.  If you want to change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or </a:t>
          </a:r>
          <a:r>
            <a:rPr lang="en-US" sz="1100" b="0" i="1" strike="noStrike">
              <a:solidFill>
                <a:schemeClr val="tx1"/>
              </a:solidFill>
              <a:latin typeface="Symbol"/>
            </a:rPr>
            <a:t>s</a:t>
          </a:r>
          <a:r>
            <a:rPr lang="en-US" sz="1100" b="0" i="0" strike="noStrike">
              <a:solidFill>
                <a:schemeClr val="tx1"/>
              </a:solidFill>
              <a:latin typeface="Times New Roman"/>
              <a:cs typeface="Times New Roman"/>
            </a:rPr>
            <a:t> you should use the </a:t>
          </a:r>
          <a:r>
            <a:rPr lang="en-US" sz="1100" b="0" i="0" strike="noStrike">
              <a:solidFill>
                <a:schemeClr val="tx1"/>
              </a:solidFill>
              <a:latin typeface="Arial"/>
              <a:cs typeface="Arial"/>
            </a:rPr>
            <a:t>Normal</a:t>
          </a:r>
          <a:r>
            <a:rPr lang="en-US" sz="1100" b="0" i="0" strike="noStrike">
              <a:solidFill>
                <a:schemeClr val="tx1"/>
              </a:solidFill>
              <a:latin typeface="Times New Roman"/>
              <a:cs typeface="Times New Roman"/>
            </a:rPr>
            <a:t> worksheet .</a:t>
          </a:r>
        </a:p>
      </xdr:txBody>
    </xdr:sp>
    <xdr:clientData/>
  </xdr:twoCellAnchor>
  <xdr:twoCellAnchor>
    <xdr:from>
      <xdr:col>9</xdr:col>
      <xdr:colOff>542925</xdr:colOff>
      <xdr:row>21</xdr:row>
      <xdr:rowOff>9525</xdr:rowOff>
    </xdr:from>
    <xdr:to>
      <xdr:col>16</xdr:col>
      <xdr:colOff>428625</xdr:colOff>
      <xdr:row>33</xdr:row>
      <xdr:rowOff>76200</xdr:rowOff>
    </xdr:to>
    <xdr:sp macro="" textlink="">
      <xdr:nvSpPr>
        <xdr:cNvPr id="7185" name="Text Box 17"/>
        <xdr:cNvSpPr txBox="1">
          <a:spLocks noChangeArrowheads="1"/>
        </xdr:cNvSpPr>
      </xdr:nvSpPr>
      <xdr:spPr bwMode="auto">
        <a:xfrm>
          <a:off x="6000750" y="3467100"/>
          <a:ext cx="4210050" cy="20097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200" b="1" i="1" strike="noStrike">
              <a:solidFill>
                <a:schemeClr val="accent5">
                  <a:lumMod val="50000"/>
                </a:schemeClr>
              </a:solidFill>
              <a:latin typeface="Times New Roman"/>
              <a:cs typeface="Times New Roman"/>
            </a:rPr>
            <a:t>Suggested Exercises</a:t>
          </a:r>
          <a:r>
            <a:rPr lang="en-US" sz="1200" b="1" i="0" strike="noStrike">
              <a:solidFill>
                <a:schemeClr val="accent5">
                  <a:lumMod val="50000"/>
                </a:schemeClr>
              </a:solidFill>
              <a:latin typeface="Times New Roman"/>
              <a:cs typeface="Times New Roman"/>
            </a:rPr>
            <a:t> </a:t>
          </a:r>
          <a:r>
            <a:rPr lang="en-US" sz="1100" b="0" i="0" strike="noStrike">
              <a:solidFill>
                <a:schemeClr val="tx1"/>
              </a:solidFill>
              <a:latin typeface="Times New Roman"/>
              <a:cs typeface="Times New Roman"/>
            </a:rPr>
            <a:t>(1) Take 5 samples of 100 items and record each mean and standard deviation.  What is the largest deviation from the theoretical values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=0 and </a:t>
          </a:r>
          <a:r>
            <a:rPr lang="en-US" sz="1100" b="0" i="1" strike="noStrike">
              <a:solidFill>
                <a:schemeClr val="tx1"/>
              </a:solidFill>
              <a:latin typeface="Symbol"/>
            </a:rPr>
            <a:t>s</a:t>
          </a:r>
          <a:r>
            <a:rPr lang="en-US" sz="1100" b="0" i="0" strike="noStrike">
              <a:solidFill>
                <a:schemeClr val="tx1"/>
              </a:solidFill>
              <a:latin typeface="Symbol"/>
            </a:rPr>
            <a:t> = 1</a:t>
          </a:r>
          <a:r>
            <a:rPr lang="en-US" sz="1100" b="0" i="0" strike="noStrike">
              <a:solidFill>
                <a:schemeClr val="tx1"/>
              </a:solidFill>
              <a:latin typeface="Times New Roman"/>
              <a:cs typeface="Times New Roman"/>
            </a:rPr>
            <a:t>?  (2) Statistical theory says that 68.26% of the sample items will be within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a:t>
          </a:r>
          <a:r>
            <a:rPr lang="en-US" sz="1100" b="0" i="0" strike="noStrike">
              <a:solidFill>
                <a:schemeClr val="tx1"/>
              </a:solidFill>
              <a:latin typeface="Symbol"/>
            </a:rPr>
            <a:t>± </a:t>
          </a:r>
          <a:r>
            <a:rPr lang="en-US" sz="1100" b="0" i="0" strike="noStrike">
              <a:solidFill>
                <a:schemeClr val="tx1"/>
              </a:solidFill>
              <a:latin typeface="Times New Roman"/>
              <a:cs typeface="Times New Roman"/>
            </a:rPr>
            <a:t>1</a:t>
          </a:r>
          <a:r>
            <a:rPr lang="en-US" sz="1100" b="0" i="1" strike="noStrike">
              <a:solidFill>
                <a:schemeClr val="tx1"/>
              </a:solidFill>
              <a:latin typeface="Symbol"/>
            </a:rPr>
            <a:t>s</a:t>
          </a:r>
          <a:r>
            <a:rPr lang="en-US" sz="1100" b="0" i="0" strike="noStrike">
              <a:solidFill>
                <a:schemeClr val="tx1"/>
              </a:solidFill>
              <a:latin typeface="Times New Roman"/>
              <a:cs typeface="Times New Roman"/>
            </a:rPr>
            <a:t>, 95.44%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2</a:t>
          </a:r>
          <a:r>
            <a:rPr lang="en-US" sz="1100" b="0" i="1" strike="noStrike">
              <a:solidFill>
                <a:schemeClr val="tx1"/>
              </a:solidFill>
              <a:latin typeface="Symbol"/>
            </a:rPr>
            <a:t>s</a:t>
          </a:r>
          <a:r>
            <a:rPr lang="en-US" sz="1100" b="0" i="0" strike="noStrike">
              <a:solidFill>
                <a:schemeClr val="tx1"/>
              </a:solidFill>
              <a:latin typeface="Times New Roman"/>
              <a:cs typeface="Times New Roman"/>
            </a:rPr>
            <a:t>, and 99.73%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3</a:t>
          </a:r>
          <a:r>
            <a:rPr lang="en-US" sz="1100" b="0" i="1" strike="noStrike">
              <a:solidFill>
                <a:schemeClr val="tx1"/>
              </a:solidFill>
              <a:latin typeface="Symbol"/>
            </a:rPr>
            <a:t>s</a:t>
          </a:r>
          <a:r>
            <a:rPr lang="en-US" sz="1100" b="0" i="0" strike="noStrike">
              <a:solidFill>
                <a:schemeClr val="tx1"/>
              </a:solidFill>
              <a:latin typeface="Times New Roman"/>
              <a:cs typeface="Times New Roman"/>
            </a:rPr>
            <a:t>.  From the histogram, estimate these percentages for 2 different samples of 100 items.  Do the samples conform to theory? Explain.  (3) Copy a sample of 100 variates and paste the column into Minitab.  Use </a:t>
          </a:r>
          <a:r>
            <a:rPr lang="en-US" sz="1100" b="0" i="0" strike="noStrike">
              <a:solidFill>
                <a:schemeClr val="tx1"/>
              </a:solidFill>
              <a:latin typeface="Arial"/>
              <a:cs typeface="Arial"/>
            </a:rPr>
            <a:t>Stat &gt; Basic Statistics &gt; Normality Test</a:t>
          </a:r>
          <a:r>
            <a:rPr lang="en-US" sz="1100" b="0" i="0" strike="noStrike">
              <a:solidFill>
                <a:schemeClr val="tx1"/>
              </a:solidFill>
              <a:latin typeface="Times New Roman"/>
              <a:cs typeface="Times New Roman"/>
            </a:rPr>
            <a:t> to see whether the plot is linear.  (4) In Minitab, use </a:t>
          </a:r>
          <a:r>
            <a:rPr lang="en-US" sz="1100" b="0" i="0" strike="noStrike">
              <a:solidFill>
                <a:schemeClr val="tx1"/>
              </a:solidFill>
              <a:latin typeface="Arial"/>
              <a:cs typeface="Arial"/>
            </a:rPr>
            <a:t>Stat &gt;Basic Statistics &gt;Display Descriptive Statistics</a:t>
          </a:r>
          <a:r>
            <a:rPr lang="en-US" sz="1100" b="0" i="0" strike="noStrike">
              <a:solidFill>
                <a:schemeClr val="tx1"/>
              </a:solidFill>
              <a:latin typeface="Times New Roman"/>
              <a:cs typeface="Times New Roman"/>
            </a:rPr>
            <a:t> and use the </a:t>
          </a:r>
          <a:r>
            <a:rPr lang="en-US" sz="1100" b="0" i="0" strike="noStrike">
              <a:solidFill>
                <a:schemeClr val="tx1"/>
              </a:solidFill>
              <a:latin typeface="Arial"/>
              <a:cs typeface="Arial"/>
            </a:rPr>
            <a:t>Graphs</a:t>
          </a:r>
          <a:r>
            <a:rPr lang="en-US" sz="1100" b="0" i="0" strike="noStrike">
              <a:solidFill>
                <a:schemeClr val="tx1"/>
              </a:solidFill>
              <a:latin typeface="Times New Roman"/>
              <a:cs typeface="Times New Roman"/>
            </a:rPr>
            <a:t> option to generate histograms with a normal curve.  Are you satisfied that the sample is normal?  Explain.  Repeat using two other samples.</a:t>
          </a:r>
        </a:p>
      </xdr:txBody>
    </xdr:sp>
    <xdr:clientData/>
  </xdr:twoCellAnchor>
  <xdr:twoCellAnchor>
    <xdr:from>
      <xdr:col>4</xdr:col>
      <xdr:colOff>28575</xdr:colOff>
      <xdr:row>6</xdr:row>
      <xdr:rowOff>85725</xdr:rowOff>
    </xdr:from>
    <xdr:to>
      <xdr:col>9</xdr:col>
      <xdr:colOff>266700</xdr:colOff>
      <xdr:row>19</xdr:row>
      <xdr:rowOff>104775</xdr:rowOff>
    </xdr:to>
    <xdr:graphicFrame macro="">
      <xdr:nvGraphicFramePr>
        <xdr:cNvPr id="7277"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66675</xdr:colOff>
      <xdr:row>11</xdr:row>
      <xdr:rowOff>133350</xdr:rowOff>
    </xdr:from>
    <xdr:to>
      <xdr:col>9</xdr:col>
      <xdr:colOff>342900</xdr:colOff>
      <xdr:row>14</xdr:row>
      <xdr:rowOff>76200</xdr:rowOff>
    </xdr:to>
    <xdr:sp macro="" textlink="">
      <xdr:nvSpPr>
        <xdr:cNvPr id="7278" name="Line 28"/>
        <xdr:cNvSpPr>
          <a:spLocks noChangeShapeType="1"/>
        </xdr:cNvSpPr>
      </xdr:nvSpPr>
      <xdr:spPr bwMode="auto">
        <a:xfrm flipH="1">
          <a:off x="5524500" y="1971675"/>
          <a:ext cx="276225" cy="428625"/>
        </a:xfrm>
        <a:prstGeom prst="line">
          <a:avLst/>
        </a:prstGeom>
        <a:noFill/>
        <a:ln w="9525">
          <a:solidFill>
            <a:srgbClr val="FF0000"/>
          </a:solidFill>
          <a:round/>
          <a:headEnd/>
          <a:tailEnd type="triangle" w="med" len="med"/>
        </a:ln>
      </xdr:spPr>
    </xdr:sp>
    <xdr:clientData/>
  </xdr:twoCellAnchor>
  <xdr:twoCellAnchor>
    <xdr:from>
      <xdr:col>8</xdr:col>
      <xdr:colOff>390525</xdr:colOff>
      <xdr:row>2</xdr:row>
      <xdr:rowOff>133349</xdr:rowOff>
    </xdr:from>
    <xdr:to>
      <xdr:col>11</xdr:col>
      <xdr:colOff>171450</xdr:colOff>
      <xdr:row>5</xdr:row>
      <xdr:rowOff>57149</xdr:rowOff>
    </xdr:to>
    <xdr:sp macro="" textlink="">
      <xdr:nvSpPr>
        <xdr:cNvPr id="7200" name="Text Box 32"/>
        <xdr:cNvSpPr txBox="1">
          <a:spLocks noChangeArrowheads="1"/>
        </xdr:cNvSpPr>
      </xdr:nvSpPr>
      <xdr:spPr bwMode="auto">
        <a:xfrm>
          <a:off x="5238750" y="514349"/>
          <a:ext cx="1609725" cy="409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strike="noStrike">
              <a:solidFill>
                <a:srgbClr val="800000"/>
              </a:solidFill>
              <a:latin typeface="Times New Roman"/>
              <a:cs typeface="Times New Roman"/>
            </a:rPr>
            <a:t>Note</a:t>
          </a:r>
          <a:r>
            <a:rPr lang="en-US" sz="1100" b="0" i="0" strike="noStrike">
              <a:solidFill>
                <a:srgbClr val="000000"/>
              </a:solidFill>
              <a:latin typeface="Times New Roman"/>
              <a:cs typeface="Times New Roman"/>
            </a:rPr>
            <a:t>  Differences of 0.100 or more are highlighted.</a:t>
          </a:r>
        </a:p>
      </xdr:txBody>
    </xdr:sp>
    <xdr:clientData/>
  </xdr:twoCellAnchor>
  <xdr:twoCellAnchor>
    <xdr:from>
      <xdr:col>8</xdr:col>
      <xdr:colOff>123825</xdr:colOff>
      <xdr:row>4</xdr:row>
      <xdr:rowOff>19050</xdr:rowOff>
    </xdr:from>
    <xdr:to>
      <xdr:col>8</xdr:col>
      <xdr:colOff>295275</xdr:colOff>
      <xdr:row>5</xdr:row>
      <xdr:rowOff>95250</xdr:rowOff>
    </xdr:to>
    <xdr:sp macro="" textlink="">
      <xdr:nvSpPr>
        <xdr:cNvPr id="7280" name="AutoShape 33"/>
        <xdr:cNvSpPr>
          <a:spLocks noChangeArrowheads="1"/>
        </xdr:cNvSpPr>
      </xdr:nvSpPr>
      <xdr:spPr bwMode="auto">
        <a:xfrm>
          <a:off x="4972050" y="723900"/>
          <a:ext cx="171450" cy="23812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9</xdr:col>
      <xdr:colOff>419100</xdr:colOff>
      <xdr:row>34</xdr:row>
      <xdr:rowOff>95250</xdr:rowOff>
    </xdr:from>
    <xdr:to>
      <xdr:col>12</xdr:col>
      <xdr:colOff>180975</xdr:colOff>
      <xdr:row>40</xdr:row>
      <xdr:rowOff>123825</xdr:rowOff>
    </xdr:to>
    <xdr:sp macro="" textlink="">
      <xdr:nvSpPr>
        <xdr:cNvPr id="21" name="Text Box 3"/>
        <xdr:cNvSpPr txBox="1">
          <a:spLocks noChangeArrowheads="1"/>
        </xdr:cNvSpPr>
      </xdr:nvSpPr>
      <xdr:spPr bwMode="auto">
        <a:xfrm>
          <a:off x="5876925" y="5657850"/>
          <a:ext cx="1647825" cy="10001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1" i="1" strike="noStrike">
              <a:solidFill>
                <a:srgbClr val="800000"/>
              </a:solidFill>
              <a:latin typeface="Times New Roman"/>
              <a:cs typeface="Times New Roman"/>
            </a:rPr>
            <a:t>Methodology</a:t>
          </a:r>
          <a:r>
            <a:rPr lang="en-US" sz="1000" b="0" i="0" strike="noStrike">
              <a:solidFill>
                <a:srgbClr val="000000"/>
              </a:solidFill>
              <a:latin typeface="Times New Roman"/>
              <a:cs typeface="Times New Roman"/>
            </a:rPr>
            <a:t>  We use the Excel function </a:t>
          </a:r>
          <a:r>
            <a:rPr lang="en-US" sz="1000" b="0" i="0" strike="noStrike">
              <a:solidFill>
                <a:schemeClr val="tx2">
                  <a:lumMod val="75000"/>
                </a:schemeClr>
              </a:solidFill>
              <a:latin typeface="Arial" pitchFamily="34" charset="0"/>
              <a:cs typeface="Arial" pitchFamily="34" charset="0"/>
            </a:rPr>
            <a:t>=NORM.S.INV(RAND()) </a:t>
          </a:r>
          <a:r>
            <a:rPr lang="en-US" sz="1000" b="0" i="0" strike="noStrike">
              <a:solidFill>
                <a:srgbClr val="000000"/>
              </a:solidFill>
              <a:latin typeface="Times New Roman"/>
              <a:cs typeface="Times New Roman"/>
            </a:rPr>
            <a:t>which passes </a:t>
          </a:r>
          <a:r>
            <a:rPr lang="en-US" sz="1000" b="0" i="0" strike="noStrike" baseline="0">
              <a:solidFill>
                <a:srgbClr val="000000"/>
              </a:solidFill>
              <a:latin typeface="Times New Roman"/>
              <a:cs typeface="Times New Roman"/>
            </a:rPr>
            <a:t>goodness-of-fit tests most of the time.</a:t>
          </a:r>
          <a:endParaRPr lang="en-US" sz="1000" b="0" i="0" strike="noStrike">
            <a:solidFill>
              <a:srgbClr val="000000"/>
            </a:solidFill>
            <a:latin typeface="Times New Roman"/>
            <a:cs typeface="Times New Roman"/>
          </a:endParaRPr>
        </a:p>
      </xdr:txBody>
    </xdr:sp>
    <xdr:clientData/>
  </xdr:twoCellAnchor>
  <xdr:twoCellAnchor editAs="oneCell">
    <xdr:from>
      <xdr:col>12</xdr:col>
      <xdr:colOff>457200</xdr:colOff>
      <xdr:row>34</xdr:row>
      <xdr:rowOff>0</xdr:rowOff>
    </xdr:from>
    <xdr:to>
      <xdr:col>16</xdr:col>
      <xdr:colOff>28324</xdr:colOff>
      <xdr:row>43</xdr:row>
      <xdr:rowOff>95056</xdr:rowOff>
    </xdr:to>
    <xdr:pic>
      <xdr:nvPicPr>
        <xdr:cNvPr id="19" name="Picture 18"/>
        <xdr:cNvPicPr>
          <a:picLocks noChangeAspect="1"/>
        </xdr:cNvPicPr>
      </xdr:nvPicPr>
      <xdr:blipFill>
        <a:blip xmlns:r="http://schemas.openxmlformats.org/officeDocument/2006/relationships" r:embed="rId2"/>
        <a:stretch>
          <a:fillRect/>
        </a:stretch>
      </xdr:blipFill>
      <xdr:spPr>
        <a:xfrm>
          <a:off x="7800975" y="5562600"/>
          <a:ext cx="2009524" cy="1552381"/>
        </a:xfrm>
        <a:prstGeom prst="rect">
          <a:avLst/>
        </a:prstGeom>
      </xdr:spPr>
    </xdr:pic>
    <xdr:clientData/>
  </xdr:twoCellAnchor>
  <xdr:twoCellAnchor editAs="oneCell">
    <xdr:from>
      <xdr:col>4</xdr:col>
      <xdr:colOff>133350</xdr:colOff>
      <xdr:row>44</xdr:row>
      <xdr:rowOff>104775</xdr:rowOff>
    </xdr:from>
    <xdr:to>
      <xdr:col>10</xdr:col>
      <xdr:colOff>238125</xdr:colOff>
      <xdr:row>61</xdr:row>
      <xdr:rowOff>127000</xdr:rowOff>
    </xdr:to>
    <xdr:pic>
      <xdr:nvPicPr>
        <xdr:cNvPr id="18" name="Picture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43125" y="7286625"/>
          <a:ext cx="4162425" cy="277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333375</xdr:colOff>
      <xdr:row>44</xdr:row>
      <xdr:rowOff>95250</xdr:rowOff>
    </xdr:from>
    <xdr:to>
      <xdr:col>17</xdr:col>
      <xdr:colOff>85725</xdr:colOff>
      <xdr:row>61</xdr:row>
      <xdr:rowOff>60325</xdr:rowOff>
    </xdr:to>
    <xdr:pic>
      <xdr:nvPicPr>
        <xdr:cNvPr id="22" name="Picture 2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400800" y="7277100"/>
          <a:ext cx="4076700" cy="271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9</xdr:col>
      <xdr:colOff>152400</xdr:colOff>
      <xdr:row>0</xdr:row>
      <xdr:rowOff>28575</xdr:rowOff>
    </xdr:from>
    <xdr:to>
      <xdr:col>13</xdr:col>
      <xdr:colOff>266700</xdr:colOff>
      <xdr:row>10</xdr:row>
      <xdr:rowOff>85725</xdr:rowOff>
    </xdr:to>
    <xdr:graphicFrame macro="">
      <xdr:nvGraphicFramePr>
        <xdr:cNvPr id="31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171450</xdr:colOff>
      <xdr:row>10</xdr:row>
      <xdr:rowOff>142875</xdr:rowOff>
    </xdr:from>
    <xdr:to>
      <xdr:col>13</xdr:col>
      <xdr:colOff>276225</xdr:colOff>
      <xdr:row>21</xdr:row>
      <xdr:rowOff>66675</xdr:rowOff>
    </xdr:to>
    <xdr:graphicFrame macro="">
      <xdr:nvGraphicFramePr>
        <xdr:cNvPr id="31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6</xdr:row>
      <xdr:rowOff>95250</xdr:rowOff>
    </xdr:from>
    <xdr:to>
      <xdr:col>8</xdr:col>
      <xdr:colOff>323850</xdr:colOff>
      <xdr:row>8</xdr:row>
      <xdr:rowOff>19050</xdr:rowOff>
    </xdr:to>
    <xdr:sp macro="" textlink="">
      <xdr:nvSpPr>
        <xdr:cNvPr id="3165" name="AutoShape 6"/>
        <xdr:cNvSpPr>
          <a:spLocks noChangeArrowheads="1"/>
        </xdr:cNvSpPr>
      </xdr:nvSpPr>
      <xdr:spPr bwMode="auto">
        <a:xfrm>
          <a:off x="4476750" y="1181100"/>
          <a:ext cx="323850" cy="247650"/>
        </a:xfrm>
        <a:custGeom>
          <a:avLst/>
          <a:gdLst>
            <a:gd name="T0" fmla="*/ 2448216 w 21600"/>
            <a:gd name="T1" fmla="*/ 0 h 21600"/>
            <a:gd name="T2" fmla="*/ 1468870 w 21600"/>
            <a:gd name="T3" fmla="*/ 655241 h 21600"/>
            <a:gd name="T4" fmla="*/ 0 w 21600"/>
            <a:gd name="T5" fmla="*/ 1638193 h 21600"/>
            <a:gd name="T6" fmla="*/ 1468870 w 21600"/>
            <a:gd name="T7" fmla="*/ 1965722 h 21600"/>
            <a:gd name="T8" fmla="*/ 2937739 w 21600"/>
            <a:gd name="T9" fmla="*/ 1365079 h 21600"/>
            <a:gd name="T10" fmla="*/ 3427412 w 21600"/>
            <a:gd name="T11" fmla="*/ 655241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5</xdr:col>
      <xdr:colOff>9526</xdr:colOff>
      <xdr:row>23</xdr:row>
      <xdr:rowOff>28575</xdr:rowOff>
    </xdr:from>
    <xdr:to>
      <xdr:col>8</xdr:col>
      <xdr:colOff>438150</xdr:colOff>
      <xdr:row>31</xdr:row>
      <xdr:rowOff>142875</xdr:rowOff>
    </xdr:to>
    <xdr:sp macro="" textlink="">
      <xdr:nvSpPr>
        <xdr:cNvPr id="3079" name="Text Box 7"/>
        <xdr:cNvSpPr txBox="1">
          <a:spLocks noChangeArrowheads="1"/>
        </xdr:cNvSpPr>
      </xdr:nvSpPr>
      <xdr:spPr bwMode="auto">
        <a:xfrm>
          <a:off x="2257426" y="3867150"/>
          <a:ext cx="2800349" cy="14097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Objective</a:t>
          </a:r>
          <a:r>
            <a:rPr lang="en-US" sz="1100" b="1" i="0" strike="noStrike">
              <a:solidFill>
                <a:schemeClr val="accent5">
                  <a:lumMod val="50000"/>
                </a:schemeClr>
              </a:solidFill>
              <a:latin typeface="Times New Roman"/>
              <a:cs typeface="Times New Roman"/>
            </a:rPr>
            <a:t> </a:t>
          </a:r>
          <a:r>
            <a:rPr lang="en-US" sz="1100" b="0" i="0" strike="noStrike">
              <a:solidFill>
                <a:schemeClr val="tx1"/>
              </a:solidFill>
              <a:latin typeface="Times New Roman"/>
              <a:cs typeface="Times New Roman"/>
            </a:rPr>
            <a:t> To illustrate the uniform continuous distribution.  Variates between the limits </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 and </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 are equiprobable. Its mean and standard deviation are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)/2 and </a:t>
          </a:r>
          <a:r>
            <a:rPr lang="en-US" sz="1100" b="0" i="0" strike="noStrike">
              <a:solidFill>
                <a:schemeClr val="tx1"/>
              </a:solidFill>
              <a:latin typeface="Symbol"/>
            </a:rPr>
            <a:t>s</a:t>
          </a:r>
          <a:r>
            <a:rPr lang="en-US" sz="1100" b="0" i="0" strike="noStrike">
              <a:solidFill>
                <a:schemeClr val="tx1"/>
              </a:solidFill>
              <a:latin typeface="Times New Roman"/>
              <a:cs typeface="Times New Roman"/>
            </a:rPr>
            <a:t> = [(</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a:t>
          </a:r>
          <a:r>
            <a:rPr lang="en-US" sz="1100" b="0" i="0" strike="noStrike" baseline="30000">
              <a:solidFill>
                <a:schemeClr val="tx1"/>
              </a:solidFill>
              <a:latin typeface="Times New Roman"/>
              <a:cs typeface="Times New Roman"/>
            </a:rPr>
            <a:t>2</a:t>
          </a:r>
          <a:r>
            <a:rPr lang="en-US" sz="1100" b="0" i="0" strike="noStrike">
              <a:solidFill>
                <a:schemeClr val="tx1"/>
              </a:solidFill>
              <a:latin typeface="Times New Roman"/>
              <a:cs typeface="Times New Roman"/>
            </a:rPr>
            <a:t>/12]</a:t>
          </a:r>
          <a:r>
            <a:rPr lang="en-US" sz="1100" b="0" i="0" strike="noStrike" baseline="30000">
              <a:solidFill>
                <a:schemeClr val="tx1"/>
              </a:solidFill>
              <a:latin typeface="Times New Roman"/>
              <a:cs typeface="Times New Roman"/>
            </a:rPr>
            <a:t>0.5</a:t>
          </a:r>
          <a:r>
            <a:rPr lang="en-US" sz="1100" b="0" i="0" strike="noStrike">
              <a:solidFill>
                <a:schemeClr val="tx1"/>
              </a:solidFill>
              <a:latin typeface="Times New Roman"/>
              <a:cs typeface="Times New Roman"/>
            </a:rPr>
            <a:t>.   Each time you press F9 you will see 10 random numbers from this distribution  Observe the sample statistics to see if they resemble the theoretical values for the distribution.</a:t>
          </a:r>
        </a:p>
      </xdr:txBody>
    </xdr:sp>
    <xdr:clientData/>
  </xdr:twoCellAnchor>
  <xdr:twoCellAnchor>
    <xdr:from>
      <xdr:col>8</xdr:col>
      <xdr:colOff>561975</xdr:colOff>
      <xdr:row>24</xdr:row>
      <xdr:rowOff>9525</xdr:rowOff>
    </xdr:from>
    <xdr:to>
      <xdr:col>13</xdr:col>
      <xdr:colOff>180975</xdr:colOff>
      <xdr:row>31</xdr:row>
      <xdr:rowOff>38100</xdr:rowOff>
    </xdr:to>
    <xdr:sp macro="" textlink="">
      <xdr:nvSpPr>
        <xdr:cNvPr id="3083" name="Text Box 11"/>
        <xdr:cNvSpPr txBox="1">
          <a:spLocks noChangeArrowheads="1"/>
        </xdr:cNvSpPr>
      </xdr:nvSpPr>
      <xdr:spPr bwMode="auto">
        <a:xfrm>
          <a:off x="5181600" y="4010025"/>
          <a:ext cx="2762250" cy="11620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strike="noStrike">
              <a:solidFill>
                <a:srgbClr val="800000"/>
              </a:solidFill>
              <a:latin typeface="Times New Roman"/>
              <a:cs typeface="Times New Roman"/>
            </a:rPr>
            <a:t>Note</a:t>
          </a:r>
          <a:r>
            <a:rPr lang="en-US" sz="1100" b="0" i="0" strike="noStrike">
              <a:solidFill>
                <a:srgbClr val="000000"/>
              </a:solidFill>
              <a:latin typeface="Times New Roman"/>
              <a:cs typeface="Times New Roman"/>
            </a:rPr>
            <a:t> For the graph of means, the upper and lower limits of the </a:t>
          </a:r>
          <a:r>
            <a:rPr lang="en-US" sz="1100" b="0" i="1" strike="noStrike">
              <a:solidFill>
                <a:srgbClr val="000000"/>
              </a:solidFill>
              <a:latin typeface="Times New Roman"/>
              <a:cs typeface="Times New Roman"/>
            </a:rPr>
            <a:t>Y</a:t>
          </a:r>
          <a:r>
            <a:rPr lang="en-US" sz="1100" b="0" i="0" strike="noStrike">
              <a:solidFill>
                <a:srgbClr val="000000"/>
              </a:solidFill>
              <a:latin typeface="Times New Roman"/>
              <a:cs typeface="Times New Roman"/>
            </a:rPr>
            <a:t> axis have been allowed to vary, so you can change the parameters a and b if you wish.  Thus, the scale will change with every sample.  For the graph of standard deviations, the </a:t>
          </a:r>
          <a:r>
            <a:rPr lang="en-US" sz="1100" b="0" i="1" strike="noStrike">
              <a:solidFill>
                <a:srgbClr val="000000"/>
              </a:solidFill>
              <a:latin typeface="Times New Roman"/>
              <a:cs typeface="Times New Roman"/>
            </a:rPr>
            <a:t>Y</a:t>
          </a:r>
          <a:r>
            <a:rPr lang="en-US" sz="1100" b="0" i="0" strike="noStrike">
              <a:solidFill>
                <a:srgbClr val="000000"/>
              </a:solidFill>
              <a:latin typeface="Times New Roman"/>
              <a:cs typeface="Times New Roman"/>
            </a:rPr>
            <a:t> axis always starts at 0 but its </a:t>
          </a:r>
          <a:r>
            <a:rPr lang="en-US" sz="1100" b="0" i="1" strike="noStrike">
              <a:solidFill>
                <a:srgbClr val="000000"/>
              </a:solidFill>
              <a:latin typeface="Times New Roman"/>
              <a:cs typeface="Times New Roman"/>
            </a:rPr>
            <a:t>upper</a:t>
          </a:r>
          <a:r>
            <a:rPr lang="en-US" sz="1100" b="0" i="0" strike="noStrike">
              <a:solidFill>
                <a:srgbClr val="000000"/>
              </a:solidFill>
              <a:latin typeface="Times New Roman"/>
              <a:cs typeface="Times New Roman"/>
            </a:rPr>
            <a:t> limit will vary.</a:t>
          </a:r>
        </a:p>
      </xdr:txBody>
    </xdr:sp>
    <xdr:clientData/>
  </xdr:twoCellAnchor>
  <xdr:twoCellAnchor>
    <xdr:from>
      <xdr:col>10</xdr:col>
      <xdr:colOff>352425</xdr:colOff>
      <xdr:row>22</xdr:row>
      <xdr:rowOff>28575</xdr:rowOff>
    </xdr:from>
    <xdr:to>
      <xdr:col>11</xdr:col>
      <xdr:colOff>228600</xdr:colOff>
      <xdr:row>23</xdr:row>
      <xdr:rowOff>95250</xdr:rowOff>
    </xdr:to>
    <xdr:sp macro="" textlink="">
      <xdr:nvSpPr>
        <xdr:cNvPr id="3168" name="AutoShape 12"/>
        <xdr:cNvSpPr>
          <a:spLocks noChangeArrowheads="1"/>
        </xdr:cNvSpPr>
      </xdr:nvSpPr>
      <xdr:spPr bwMode="auto">
        <a:xfrm>
          <a:off x="6048375" y="3705225"/>
          <a:ext cx="485775" cy="228600"/>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editAs="oneCell">
    <xdr:from>
      <xdr:col>12</xdr:col>
      <xdr:colOff>76200</xdr:colOff>
      <xdr:row>33</xdr:row>
      <xdr:rowOff>47625</xdr:rowOff>
    </xdr:from>
    <xdr:to>
      <xdr:col>13</xdr:col>
      <xdr:colOff>285750</xdr:colOff>
      <xdr:row>38</xdr:row>
      <xdr:rowOff>66675</xdr:rowOff>
    </xdr:to>
    <xdr:pic>
      <xdr:nvPicPr>
        <xdr:cNvPr id="3169" name="Picture 13"/>
        <xdr:cNvPicPr>
          <a:picLocks noChangeAspect="1" noChangeArrowheads="1"/>
        </xdr:cNvPicPr>
      </xdr:nvPicPr>
      <xdr:blipFill>
        <a:blip xmlns:r="http://schemas.openxmlformats.org/officeDocument/2006/relationships" r:embed="rId3" cstate="print"/>
        <a:srcRect/>
        <a:stretch>
          <a:fillRect/>
        </a:stretch>
      </xdr:blipFill>
      <xdr:spPr bwMode="auto">
        <a:xfrm>
          <a:off x="7229475" y="5505450"/>
          <a:ext cx="819150" cy="828675"/>
        </a:xfrm>
        <a:prstGeom prst="rect">
          <a:avLst/>
        </a:prstGeom>
        <a:noFill/>
        <a:ln w="9525">
          <a:noFill/>
          <a:miter lim="800000"/>
          <a:headEnd/>
          <a:tailEnd/>
        </a:ln>
      </xdr:spPr>
    </xdr:pic>
    <xdr:clientData/>
  </xdr:twoCellAnchor>
  <xdr:twoCellAnchor>
    <xdr:from>
      <xdr:col>5</xdr:col>
      <xdr:colOff>21121</xdr:colOff>
      <xdr:row>33</xdr:row>
      <xdr:rowOff>10767</xdr:rowOff>
    </xdr:from>
    <xdr:to>
      <xdr:col>11</xdr:col>
      <xdr:colOff>266700</xdr:colOff>
      <xdr:row>40</xdr:row>
      <xdr:rowOff>114300</xdr:rowOff>
    </xdr:to>
    <xdr:sp macro="" textlink="">
      <xdr:nvSpPr>
        <xdr:cNvPr id="3093" name="Text Box 21"/>
        <xdr:cNvSpPr txBox="1">
          <a:spLocks noChangeArrowheads="1"/>
        </xdr:cNvSpPr>
      </xdr:nvSpPr>
      <xdr:spPr bwMode="auto">
        <a:xfrm>
          <a:off x="2269021" y="5468592"/>
          <a:ext cx="4446104" cy="1237008"/>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Suggested Exercises</a:t>
          </a:r>
          <a:r>
            <a:rPr lang="en-US" sz="1100" b="1" i="0" strike="noStrike">
              <a:solidFill>
                <a:schemeClr val="accent5">
                  <a:lumMod val="50000"/>
                </a:schemeClr>
              </a:solidFill>
              <a:latin typeface="Times New Roman"/>
              <a:cs typeface="Times New Roman"/>
            </a:rPr>
            <a:t>  </a:t>
          </a:r>
          <a:r>
            <a:rPr lang="en-US" sz="1100" b="0" i="0" strike="noStrike">
              <a:solidFill>
                <a:schemeClr val="tx1"/>
              </a:solidFill>
              <a:latin typeface="Times New Roman"/>
              <a:cs typeface="Times New Roman"/>
            </a:rPr>
            <a:t>(1) Take 5 samples of 100 items.  Record the mean and standard deviation.  What was the maximum deviation from the theoretical values of </a:t>
          </a:r>
          <a:r>
            <a:rPr lang="en-US" sz="1100" b="0" i="0" strike="noStrike">
              <a:solidFill>
                <a:schemeClr val="tx1"/>
              </a:solidFill>
              <a:latin typeface="Symbol"/>
            </a:rPr>
            <a:t>m</a:t>
          </a:r>
          <a:r>
            <a:rPr lang="en-US" sz="1100" b="0" i="0" strike="noStrike">
              <a:solidFill>
                <a:schemeClr val="tx1"/>
              </a:solidFill>
              <a:latin typeface="Times New Roman"/>
              <a:cs typeface="Times New Roman"/>
            </a:rPr>
            <a:t> and </a:t>
          </a:r>
          <a:r>
            <a:rPr lang="en-US" sz="1100" b="0" i="0" strike="noStrike">
              <a:solidFill>
                <a:schemeClr val="tx1"/>
              </a:solidFill>
              <a:latin typeface="Symbol"/>
            </a:rPr>
            <a:t>s</a:t>
          </a:r>
          <a:r>
            <a:rPr lang="en-US" sz="1100" b="0" i="0" strike="noStrike">
              <a:solidFill>
                <a:schemeClr val="tx1"/>
              </a:solidFill>
              <a:latin typeface="Times New Roman"/>
              <a:cs typeface="Times New Roman"/>
            </a:rPr>
            <a:t>?  (2) Try to think of a situation that might generate uniform continuous random numbers.  Set a and b accordingly, take some samples, and discuss.  (3) Why might real data (such as driver's license applicants' ages) </a:t>
          </a:r>
          <a:r>
            <a:rPr lang="en-US" sz="1100" b="0" i="1" strike="noStrike">
              <a:solidFill>
                <a:schemeClr val="tx1"/>
              </a:solidFill>
              <a:latin typeface="Times New Roman"/>
              <a:cs typeface="Times New Roman"/>
            </a:rPr>
            <a:t>not</a:t>
          </a:r>
          <a:r>
            <a:rPr lang="en-US" sz="1100" b="0" i="0" strike="noStrike">
              <a:solidFill>
                <a:schemeClr val="tx1"/>
              </a:solidFill>
              <a:latin typeface="Times New Roman"/>
              <a:cs typeface="Times New Roman"/>
            </a:rPr>
            <a:t> be uniform? (4) Are drivers' license applicants' ages continuous or discrete?  Does it matter which way we view them?</a:t>
          </a:r>
        </a:p>
      </xdr:txBody>
    </xdr:sp>
    <xdr:clientData/>
  </xdr:twoCellAnchor>
  <xdr:twoCellAnchor>
    <xdr:from>
      <xdr:col>5</xdr:col>
      <xdr:colOff>19050</xdr:colOff>
      <xdr:row>9</xdr:row>
      <xdr:rowOff>0</xdr:rowOff>
    </xdr:from>
    <xdr:to>
      <xdr:col>9</xdr:col>
      <xdr:colOff>66675</xdr:colOff>
      <xdr:row>22</xdr:row>
      <xdr:rowOff>28575</xdr:rowOff>
    </xdr:to>
    <xdr:graphicFrame macro="">
      <xdr:nvGraphicFramePr>
        <xdr:cNvPr id="317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9525</xdr:colOff>
      <xdr:row>1</xdr:row>
      <xdr:rowOff>161925</xdr:rowOff>
    </xdr:from>
    <xdr:to>
      <xdr:col>2</xdr:col>
      <xdr:colOff>733425</xdr:colOff>
      <xdr:row>4</xdr:row>
      <xdr:rowOff>9525</xdr:rowOff>
    </xdr:to>
    <xdr:sp macro="" textlink="">
      <xdr:nvSpPr>
        <xdr:cNvPr id="3098" name="Text Box 26"/>
        <xdr:cNvSpPr txBox="1">
          <a:spLocks noChangeArrowheads="1"/>
        </xdr:cNvSpPr>
      </xdr:nvSpPr>
      <xdr:spPr bwMode="auto">
        <a:xfrm>
          <a:off x="247650" y="352425"/>
          <a:ext cx="1400175" cy="41910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strike="noStrike">
              <a:solidFill>
                <a:sysClr val="windowText" lastClr="000000"/>
              </a:solidFill>
              <a:latin typeface="Times New Roman"/>
              <a:cs typeface="Times New Roman"/>
            </a:rPr>
            <a:t>You can change the parameters!  Try it!</a:t>
          </a:r>
        </a:p>
      </xdr:txBody>
    </xdr:sp>
    <xdr:clientData/>
  </xdr:twoCellAnchor>
  <xdr:twoCellAnchor>
    <xdr:from>
      <xdr:col>2</xdr:col>
      <xdr:colOff>438150</xdr:colOff>
      <xdr:row>3</xdr:row>
      <xdr:rowOff>171450</xdr:rowOff>
    </xdr:from>
    <xdr:to>
      <xdr:col>2</xdr:col>
      <xdr:colOff>466725</xdr:colOff>
      <xdr:row>6</xdr:row>
      <xdr:rowOff>38100</xdr:rowOff>
    </xdr:to>
    <xdr:sp macro="" textlink="">
      <xdr:nvSpPr>
        <xdr:cNvPr id="3173" name="Line 27"/>
        <xdr:cNvSpPr>
          <a:spLocks noChangeShapeType="1"/>
        </xdr:cNvSpPr>
      </xdr:nvSpPr>
      <xdr:spPr bwMode="auto">
        <a:xfrm flipH="1">
          <a:off x="1352550" y="742950"/>
          <a:ext cx="28575" cy="381000"/>
        </a:xfrm>
        <a:prstGeom prst="line">
          <a:avLst/>
        </a:prstGeom>
        <a:noFill/>
        <a:ln w="9525">
          <a:solidFill>
            <a:srgbClr val="FF0000"/>
          </a:solidFill>
          <a:round/>
          <a:headEnd/>
          <a:tailEnd type="triangle" w="med" len="med"/>
        </a:ln>
      </xdr:spPr>
    </xdr:sp>
    <xdr:clientData/>
  </xdr:twoCellAnchor>
  <xdr:twoCellAnchor>
    <xdr:from>
      <xdr:col>5</xdr:col>
      <xdr:colOff>371476</xdr:colOff>
      <xdr:row>6</xdr:row>
      <xdr:rowOff>47625</xdr:rowOff>
    </xdr:from>
    <xdr:to>
      <xdr:col>7</xdr:col>
      <xdr:colOff>685801</xdr:colOff>
      <xdr:row>8</xdr:row>
      <xdr:rowOff>104775</xdr:rowOff>
    </xdr:to>
    <xdr:sp macro="" textlink="">
      <xdr:nvSpPr>
        <xdr:cNvPr id="18" name="Text Box 32"/>
        <xdr:cNvSpPr txBox="1">
          <a:spLocks noChangeArrowheads="1"/>
        </xdr:cNvSpPr>
      </xdr:nvSpPr>
      <xdr:spPr bwMode="auto">
        <a:xfrm>
          <a:off x="2619376" y="1133475"/>
          <a:ext cx="1828800" cy="381000"/>
        </a:xfrm>
        <a:prstGeom prst="rect">
          <a:avLst/>
        </a:prstGeom>
        <a:noFill/>
        <a:ln w="9525">
          <a:noFill/>
          <a:miter lim="800000"/>
          <a:headEnd/>
          <a:tailEnd/>
        </a:ln>
        <a:effectLst/>
      </xdr:spPr>
      <xdr:txBody>
        <a:bodyPr vertOverflow="clip" wrap="square" lIns="27432" tIns="22860" rIns="0" bIns="0" anchor="t" upright="1"/>
        <a:lstStyle/>
        <a:p>
          <a:pPr algn="ctr" rtl="0">
            <a:defRPr sz="1000"/>
          </a:pPr>
          <a:r>
            <a:rPr lang="en-US" sz="1100" b="0" i="1" strike="noStrike">
              <a:solidFill>
                <a:srgbClr val="800000"/>
              </a:solidFill>
              <a:latin typeface="Times New Roman"/>
              <a:cs typeface="Times New Roman"/>
            </a:rPr>
            <a:t>Note</a:t>
          </a:r>
          <a:r>
            <a:rPr lang="en-US" sz="1100" b="0" i="0" strike="noStrike">
              <a:solidFill>
                <a:srgbClr val="000000"/>
              </a:solidFill>
              <a:latin typeface="Times New Roman"/>
              <a:cs typeface="Times New Roman"/>
            </a:rPr>
            <a:t>  Differences of 0.100 or more are highlighted.</a:t>
          </a:r>
        </a:p>
      </xdr:txBody>
    </xdr:sp>
    <xdr:clientData/>
  </xdr:twoCellAnchor>
  <xdr:twoCellAnchor editAs="oneCell">
    <xdr:from>
      <xdr:col>14</xdr:col>
      <xdr:colOff>0</xdr:colOff>
      <xdr:row>17</xdr:row>
      <xdr:rowOff>0</xdr:rowOff>
    </xdr:from>
    <xdr:to>
      <xdr:col>17</xdr:col>
      <xdr:colOff>180724</xdr:colOff>
      <xdr:row>26</xdr:row>
      <xdr:rowOff>95056</xdr:rowOff>
    </xdr:to>
    <xdr:pic>
      <xdr:nvPicPr>
        <xdr:cNvPr id="20" name="Picture 19"/>
        <xdr:cNvPicPr>
          <a:picLocks noChangeAspect="1"/>
        </xdr:cNvPicPr>
      </xdr:nvPicPr>
      <xdr:blipFill>
        <a:blip xmlns:r="http://schemas.openxmlformats.org/officeDocument/2006/relationships" r:embed="rId5"/>
        <a:stretch>
          <a:fillRect/>
        </a:stretch>
      </xdr:blipFill>
      <xdr:spPr>
        <a:xfrm>
          <a:off x="8277225" y="2867025"/>
          <a:ext cx="2009524" cy="1552381"/>
        </a:xfrm>
        <a:prstGeom prst="rect">
          <a:avLst/>
        </a:prstGeom>
      </xdr:spPr>
    </xdr:pic>
    <xdr:clientData/>
  </xdr:twoCellAnchor>
  <xdr:twoCellAnchor>
    <xdr:from>
      <xdr:col>7</xdr:col>
      <xdr:colOff>304800</xdr:colOff>
      <xdr:row>0</xdr:row>
      <xdr:rowOff>76200</xdr:rowOff>
    </xdr:from>
    <xdr:to>
      <xdr:col>8</xdr:col>
      <xdr:colOff>647700</xdr:colOff>
      <xdr:row>2</xdr:row>
      <xdr:rowOff>76200</xdr:rowOff>
    </xdr:to>
    <xdr:sp macro="" textlink="">
      <xdr:nvSpPr>
        <xdr:cNvPr id="16" name="Text Box 4"/>
        <xdr:cNvSpPr txBox="1">
          <a:spLocks noChangeArrowheads="1"/>
        </xdr:cNvSpPr>
      </xdr:nvSpPr>
      <xdr:spPr bwMode="auto">
        <a:xfrm>
          <a:off x="4067175" y="76200"/>
          <a:ext cx="1200150" cy="38100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85723</xdr:colOff>
      <xdr:row>22</xdr:row>
      <xdr:rowOff>9525</xdr:rowOff>
    </xdr:from>
    <xdr:to>
      <xdr:col>9</xdr:col>
      <xdr:colOff>190500</xdr:colOff>
      <xdr:row>31</xdr:row>
      <xdr:rowOff>28575</xdr:rowOff>
    </xdr:to>
    <xdr:sp macro="" textlink="">
      <xdr:nvSpPr>
        <xdr:cNvPr id="9218" name="Text Box 2"/>
        <xdr:cNvSpPr txBox="1">
          <a:spLocks noChangeArrowheads="1"/>
        </xdr:cNvSpPr>
      </xdr:nvSpPr>
      <xdr:spPr bwMode="auto">
        <a:xfrm>
          <a:off x="2047873" y="3638550"/>
          <a:ext cx="3552827" cy="14763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Objective</a:t>
          </a:r>
          <a:r>
            <a:rPr lang="en-US" sz="1100" b="0" i="0" strike="noStrike">
              <a:solidFill>
                <a:schemeClr val="tx1"/>
              </a:solidFill>
              <a:latin typeface="Times New Roman"/>
              <a:cs typeface="Times New Roman"/>
            </a:rPr>
            <a:t>  To show sampling from a normal distribution with a given mean and standard deviation.  Each time you press F9 you will see 100 random numbers from this distribution.  Statistical theory says that 68.26% of the sample items will be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1</a:t>
          </a:r>
          <a:r>
            <a:rPr lang="en-US" sz="1100" b="0" i="1" strike="noStrike">
              <a:solidFill>
                <a:schemeClr val="tx1"/>
              </a:solidFill>
              <a:latin typeface="Symbol"/>
            </a:rPr>
            <a:t>s</a:t>
          </a:r>
          <a:r>
            <a:rPr lang="en-US" sz="1100" b="0" i="0" strike="noStrike">
              <a:solidFill>
                <a:schemeClr val="tx1"/>
              </a:solidFill>
              <a:latin typeface="Times New Roman"/>
              <a:cs typeface="Times New Roman"/>
            </a:rPr>
            <a:t>, 95.44%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2</a:t>
          </a:r>
          <a:r>
            <a:rPr lang="en-US" sz="1100" b="0" i="1" strike="noStrike">
              <a:solidFill>
                <a:schemeClr val="tx1"/>
              </a:solidFill>
              <a:latin typeface="Symbol"/>
            </a:rPr>
            <a:t>s</a:t>
          </a:r>
          <a:r>
            <a:rPr lang="en-US" sz="1100" b="0" i="0" strike="noStrike">
              <a:solidFill>
                <a:schemeClr val="tx1"/>
              </a:solidFill>
              <a:latin typeface="Times New Roman"/>
              <a:cs typeface="Times New Roman"/>
            </a:rPr>
            <a:t>, and 99.73%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3</a:t>
          </a:r>
          <a:r>
            <a:rPr lang="en-US" sz="1100" b="0" i="1" strike="noStrike">
              <a:solidFill>
                <a:schemeClr val="tx1"/>
              </a:solidFill>
              <a:latin typeface="Symbol"/>
            </a:rPr>
            <a:t>s</a:t>
          </a:r>
          <a:r>
            <a:rPr lang="en-US" sz="1100" b="0" i="0" strike="noStrike">
              <a:solidFill>
                <a:schemeClr val="tx1"/>
              </a:solidFill>
              <a:latin typeface="Times New Roman"/>
              <a:cs typeface="Times New Roman"/>
            </a:rPr>
            <a:t>.The histogram limits are set at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a:t>
          </a:r>
          <a:r>
            <a:rPr lang="en-US" sz="1100" b="0" i="1" strike="noStrike">
              <a:solidFill>
                <a:schemeClr val="tx1"/>
              </a:solidFill>
              <a:latin typeface="Times New Roman"/>
              <a:cs typeface="Times New Roman"/>
            </a:rPr>
            <a:t>k</a:t>
          </a:r>
          <a:r>
            <a:rPr lang="en-US" sz="1100" b="0" i="1" strike="noStrike">
              <a:solidFill>
                <a:schemeClr val="tx1"/>
              </a:solidFill>
              <a:latin typeface="Symbol"/>
            </a:rPr>
            <a:t>s</a:t>
          </a:r>
          <a:r>
            <a:rPr lang="en-US" sz="1100" b="0" i="0" strike="noStrike">
              <a:solidFill>
                <a:schemeClr val="tx1"/>
              </a:solidFill>
              <a:latin typeface="Times New Roman"/>
              <a:cs typeface="Times New Roman"/>
            </a:rPr>
            <a:t> (for </a:t>
          </a:r>
          <a:r>
            <a:rPr lang="en-US" sz="1100" b="0" i="1" strike="noStrike">
              <a:solidFill>
                <a:schemeClr val="tx1"/>
              </a:solidFill>
              <a:latin typeface="Times New Roman"/>
              <a:cs typeface="Times New Roman"/>
            </a:rPr>
            <a:t>k</a:t>
          </a:r>
          <a:r>
            <a:rPr lang="en-US" sz="1100" b="0" i="0" strike="noStrike">
              <a:solidFill>
                <a:schemeClr val="tx1"/>
              </a:solidFill>
              <a:latin typeface="Times New Roman"/>
              <a:cs typeface="Times New Roman"/>
            </a:rPr>
            <a:t> = 1 to 4).  Observe the sample statistics and histogram to see if they resemble the theoretical values.</a:t>
          </a:r>
        </a:p>
      </xdr:txBody>
    </xdr:sp>
    <xdr:clientData/>
  </xdr:twoCellAnchor>
  <xdr:twoCellAnchor>
    <xdr:from>
      <xdr:col>9</xdr:col>
      <xdr:colOff>552451</xdr:colOff>
      <xdr:row>32</xdr:row>
      <xdr:rowOff>9526</xdr:rowOff>
    </xdr:from>
    <xdr:to>
      <xdr:col>14</xdr:col>
      <xdr:colOff>66675</xdr:colOff>
      <xdr:row>36</xdr:row>
      <xdr:rowOff>9526</xdr:rowOff>
    </xdr:to>
    <xdr:sp macro="" textlink="">
      <xdr:nvSpPr>
        <xdr:cNvPr id="9219" name="Text Box 3"/>
        <xdr:cNvSpPr txBox="1">
          <a:spLocks noChangeArrowheads="1"/>
        </xdr:cNvSpPr>
      </xdr:nvSpPr>
      <xdr:spPr bwMode="auto">
        <a:xfrm>
          <a:off x="5962651" y="5257801"/>
          <a:ext cx="2857499" cy="6477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strike="noStrike">
              <a:solidFill>
                <a:srgbClr val="800000"/>
              </a:solidFill>
              <a:latin typeface="Times New Roman"/>
              <a:cs typeface="Times New Roman"/>
            </a:rPr>
            <a:t>Methodology</a:t>
          </a:r>
          <a:r>
            <a:rPr lang="en-US" sz="1100" b="0" i="0" strike="noStrike">
              <a:solidFill>
                <a:srgbClr val="000000"/>
              </a:solidFill>
              <a:latin typeface="Times New Roman"/>
              <a:cs typeface="Times New Roman"/>
            </a:rPr>
            <a:t>  We use Excel's function </a:t>
          </a:r>
          <a:r>
            <a:rPr lang="en-US" sz="1100" b="0" i="0" strike="noStrike">
              <a:solidFill>
                <a:schemeClr val="accent1">
                  <a:lumMod val="75000"/>
                </a:schemeClr>
              </a:solidFill>
              <a:latin typeface="Arial" pitchFamily="34" charset="0"/>
              <a:cs typeface="Arial" pitchFamily="34" charset="0"/>
            </a:rPr>
            <a:t>=NORM.INV(RAND(),</a:t>
          </a:r>
          <a:r>
            <a:rPr lang="en-US" sz="1100" b="0" i="0" strike="noStrike">
              <a:solidFill>
                <a:schemeClr val="accent1">
                  <a:lumMod val="75000"/>
                </a:schemeClr>
              </a:solidFill>
              <a:latin typeface="Symbol" pitchFamily="18" charset="2"/>
              <a:cs typeface="Arial" pitchFamily="34" charset="0"/>
            </a:rPr>
            <a:t>m</a:t>
          </a:r>
          <a:r>
            <a:rPr lang="en-US" sz="1100" b="0" i="0" strike="noStrike">
              <a:solidFill>
                <a:schemeClr val="accent1">
                  <a:lumMod val="75000"/>
                </a:schemeClr>
              </a:solidFill>
              <a:latin typeface="Arial" pitchFamily="34" charset="0"/>
              <a:cs typeface="Arial" pitchFamily="34" charset="0"/>
            </a:rPr>
            <a:t>,</a:t>
          </a:r>
          <a:r>
            <a:rPr lang="en-US" sz="1100" b="0" i="0" strike="noStrike">
              <a:solidFill>
                <a:schemeClr val="accent1">
                  <a:lumMod val="75000"/>
                </a:schemeClr>
              </a:solidFill>
              <a:latin typeface="Symbol" pitchFamily="18" charset="2"/>
              <a:cs typeface="Arial" pitchFamily="34" charset="0"/>
            </a:rPr>
            <a:t>s</a:t>
          </a:r>
          <a:r>
            <a:rPr lang="en-US" sz="1100" b="0" i="0" strike="noStrike">
              <a:solidFill>
                <a:schemeClr val="accent1">
                  <a:lumMod val="75000"/>
                </a:schemeClr>
              </a:solidFill>
              <a:latin typeface="Arial" pitchFamily="34" charset="0"/>
              <a:cs typeface="Arial" pitchFamily="34" charset="0"/>
            </a:rPr>
            <a:t>)</a:t>
          </a:r>
          <a:r>
            <a:rPr lang="en-US" sz="1100" b="0" i="0" strike="noStrike">
              <a:solidFill>
                <a:srgbClr val="000000"/>
              </a:solidFill>
              <a:latin typeface="Times New Roman"/>
              <a:cs typeface="Times New Roman"/>
            </a:rPr>
            <a:t> which produces</a:t>
          </a:r>
          <a:r>
            <a:rPr lang="en-US" sz="1100" b="0" i="0" strike="noStrike" baseline="0">
              <a:solidFill>
                <a:srgbClr val="000000"/>
              </a:solidFill>
              <a:latin typeface="Times New Roman"/>
              <a:cs typeface="Times New Roman"/>
            </a:rPr>
            <a:t> reasonable results using goodness-of-fit tests.</a:t>
          </a:r>
          <a:endParaRPr lang="en-US" sz="1100" b="0" i="0" strike="noStrike">
            <a:solidFill>
              <a:srgbClr val="000000"/>
            </a:solidFill>
            <a:latin typeface="Times New Roman"/>
            <a:cs typeface="Times New Roman"/>
          </a:endParaRPr>
        </a:p>
      </xdr:txBody>
    </xdr:sp>
    <xdr:clientData/>
  </xdr:twoCellAnchor>
  <xdr:twoCellAnchor>
    <xdr:from>
      <xdr:col>5</xdr:col>
      <xdr:colOff>695325</xdr:colOff>
      <xdr:row>20</xdr:row>
      <xdr:rowOff>66675</xdr:rowOff>
    </xdr:from>
    <xdr:to>
      <xdr:col>6</xdr:col>
      <xdr:colOff>381000</xdr:colOff>
      <xdr:row>21</xdr:row>
      <xdr:rowOff>133350</xdr:rowOff>
    </xdr:to>
    <xdr:sp macro="" textlink="">
      <xdr:nvSpPr>
        <xdr:cNvPr id="9293" name="AutoShape 4"/>
        <xdr:cNvSpPr>
          <a:spLocks noChangeArrowheads="1"/>
        </xdr:cNvSpPr>
      </xdr:nvSpPr>
      <xdr:spPr bwMode="auto">
        <a:xfrm>
          <a:off x="3371850" y="3371850"/>
          <a:ext cx="485775" cy="228600"/>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9</xdr:col>
      <xdr:colOff>552449</xdr:colOff>
      <xdr:row>15</xdr:row>
      <xdr:rowOff>142875</xdr:rowOff>
    </xdr:from>
    <xdr:to>
      <xdr:col>15</xdr:col>
      <xdr:colOff>504824</xdr:colOff>
      <xdr:row>30</xdr:row>
      <xdr:rowOff>76200</xdr:rowOff>
    </xdr:to>
    <xdr:sp macro="" textlink="">
      <xdr:nvSpPr>
        <xdr:cNvPr id="9226" name="Text Box 10"/>
        <xdr:cNvSpPr txBox="1">
          <a:spLocks noChangeArrowheads="1"/>
        </xdr:cNvSpPr>
      </xdr:nvSpPr>
      <xdr:spPr bwMode="auto">
        <a:xfrm>
          <a:off x="5962649" y="2638425"/>
          <a:ext cx="3905250" cy="23622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Suggested Exercises </a:t>
          </a:r>
          <a:r>
            <a:rPr lang="en-US" sz="1100" b="0" i="1" strike="noStrike">
              <a:solidFill>
                <a:schemeClr val="tx1"/>
              </a:solidFill>
              <a:latin typeface="Times New Roman"/>
              <a:cs typeface="Times New Roman"/>
            </a:rPr>
            <a:t>(</a:t>
          </a:r>
          <a:r>
            <a:rPr lang="en-US" sz="1100" b="0" i="0" strike="noStrike">
              <a:solidFill>
                <a:schemeClr val="tx1"/>
              </a:solidFill>
              <a:latin typeface="Times New Roman"/>
              <a:cs typeface="Times New Roman"/>
            </a:rPr>
            <a:t>1) Take 5 samples of 100 items and record each mean and standard deviation.  What is the largest deviation from the theoretical values of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and </a:t>
          </a:r>
          <a:r>
            <a:rPr lang="en-US" sz="1100" b="0" i="1" strike="noStrike">
              <a:solidFill>
                <a:schemeClr val="tx1"/>
              </a:solidFill>
              <a:latin typeface="Symbol"/>
            </a:rPr>
            <a:t>s</a:t>
          </a:r>
          <a:r>
            <a:rPr lang="en-US" sz="1100" b="0" i="0" strike="noStrike">
              <a:solidFill>
                <a:schemeClr val="tx1"/>
              </a:solidFill>
              <a:latin typeface="Times New Roman"/>
              <a:cs typeface="Times New Roman"/>
            </a:rPr>
            <a:t>?  (2) Statistical theory says that 68.26% of the sample items will be within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a:t>
          </a:r>
          <a:r>
            <a:rPr lang="en-US" sz="1100" b="0" i="0" strike="noStrike">
              <a:solidFill>
                <a:schemeClr val="tx1"/>
              </a:solidFill>
              <a:latin typeface="Symbol"/>
            </a:rPr>
            <a:t>± </a:t>
          </a:r>
          <a:r>
            <a:rPr lang="en-US" sz="1100" b="0" i="0" strike="noStrike">
              <a:solidFill>
                <a:schemeClr val="tx1"/>
              </a:solidFill>
              <a:latin typeface="Times New Roman"/>
              <a:cs typeface="Times New Roman"/>
            </a:rPr>
            <a:t>1</a:t>
          </a:r>
          <a:r>
            <a:rPr lang="en-US" sz="1100" b="0" i="1" strike="noStrike">
              <a:solidFill>
                <a:schemeClr val="tx1"/>
              </a:solidFill>
              <a:latin typeface="Symbol"/>
            </a:rPr>
            <a:t>s</a:t>
          </a:r>
          <a:r>
            <a:rPr lang="en-US" sz="1100" b="0" i="0" strike="noStrike">
              <a:solidFill>
                <a:schemeClr val="tx1"/>
              </a:solidFill>
              <a:latin typeface="Times New Roman"/>
              <a:cs typeface="Times New Roman"/>
            </a:rPr>
            <a:t>, 95.44%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2</a:t>
          </a:r>
          <a:r>
            <a:rPr lang="en-US" sz="1100" b="0" i="1" strike="noStrike">
              <a:solidFill>
                <a:schemeClr val="tx1"/>
              </a:solidFill>
              <a:latin typeface="Symbol"/>
            </a:rPr>
            <a:t>s</a:t>
          </a:r>
          <a:r>
            <a:rPr lang="en-US" sz="1100" b="0" i="0" strike="noStrike">
              <a:solidFill>
                <a:schemeClr val="tx1"/>
              </a:solidFill>
              <a:latin typeface="Times New Roman"/>
              <a:cs typeface="Times New Roman"/>
            </a:rPr>
            <a:t>, and 99.73%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3</a:t>
          </a:r>
          <a:r>
            <a:rPr lang="en-US" sz="1100" b="0" i="1" strike="noStrike">
              <a:solidFill>
                <a:schemeClr val="tx1"/>
              </a:solidFill>
              <a:latin typeface="Symbol"/>
            </a:rPr>
            <a:t>s</a:t>
          </a:r>
          <a:r>
            <a:rPr lang="en-US" sz="1100" b="0" i="0" strike="noStrike">
              <a:solidFill>
                <a:schemeClr val="tx1"/>
              </a:solidFill>
              <a:latin typeface="Times New Roman"/>
              <a:cs typeface="Times New Roman"/>
            </a:rPr>
            <a:t>.  From the histogram, estimate these percentages for 2 different samples of 100 items.  Do the samples conform to theory? Explain.  (3) Copy a sample of 100 variates and paste the column into Minitab.  Use </a:t>
          </a:r>
          <a:r>
            <a:rPr lang="en-US" sz="1100" b="0" i="0" strike="noStrike">
              <a:solidFill>
                <a:schemeClr val="tx1"/>
              </a:solidFill>
              <a:latin typeface="Arial"/>
              <a:cs typeface="Arial"/>
            </a:rPr>
            <a:t>Stat &gt; Basic Statistics &gt; Normality Test</a:t>
          </a:r>
          <a:r>
            <a:rPr lang="en-US" sz="1100" b="0" i="0" strike="noStrike">
              <a:solidFill>
                <a:schemeClr val="tx1"/>
              </a:solidFill>
              <a:latin typeface="Times New Roman"/>
              <a:cs typeface="Times New Roman"/>
            </a:rPr>
            <a:t> to see whether the plot is linear.  (4) In Minitab, use </a:t>
          </a:r>
          <a:r>
            <a:rPr lang="en-US" sz="1100" b="0" i="0" strike="noStrike">
              <a:solidFill>
                <a:schemeClr val="tx1"/>
              </a:solidFill>
              <a:latin typeface="Arial"/>
              <a:cs typeface="Arial"/>
            </a:rPr>
            <a:t>Stat &gt; Basic Statistics &gt; Display Descriptive Statistics</a:t>
          </a:r>
          <a:r>
            <a:rPr lang="en-US" sz="1100" b="0" i="0" strike="noStrike">
              <a:solidFill>
                <a:schemeClr val="tx1"/>
              </a:solidFill>
              <a:latin typeface="Times New Roman"/>
              <a:cs typeface="Times New Roman"/>
            </a:rPr>
            <a:t> and use the </a:t>
          </a:r>
          <a:r>
            <a:rPr lang="en-US" sz="1100" b="0" i="0" strike="noStrike">
              <a:solidFill>
                <a:schemeClr val="tx1"/>
              </a:solidFill>
              <a:latin typeface="Arial"/>
              <a:cs typeface="Arial"/>
            </a:rPr>
            <a:t>Graphs</a:t>
          </a:r>
          <a:r>
            <a:rPr lang="en-US" sz="1100" b="0" i="0" strike="noStrike">
              <a:solidFill>
                <a:schemeClr val="tx1"/>
              </a:solidFill>
              <a:latin typeface="Times New Roman"/>
              <a:cs typeface="Times New Roman"/>
            </a:rPr>
            <a:t> option to generate histograms with a normal curve.  Are you satisfied that the sample is normal?  Explain.  Repeat using two other samples.</a:t>
          </a:r>
        </a:p>
      </xdr:txBody>
    </xdr:sp>
    <xdr:clientData/>
  </xdr:twoCellAnchor>
  <xdr:twoCellAnchor>
    <xdr:from>
      <xdr:col>8</xdr:col>
      <xdr:colOff>57150</xdr:colOff>
      <xdr:row>3</xdr:row>
      <xdr:rowOff>133350</xdr:rowOff>
    </xdr:from>
    <xdr:to>
      <xdr:col>8</xdr:col>
      <xdr:colOff>295275</xdr:colOff>
      <xdr:row>5</xdr:row>
      <xdr:rowOff>104775</xdr:rowOff>
    </xdr:to>
    <xdr:sp macro="" textlink="">
      <xdr:nvSpPr>
        <xdr:cNvPr id="9296" name="AutoShape 19"/>
        <xdr:cNvSpPr>
          <a:spLocks noChangeArrowheads="1"/>
        </xdr:cNvSpPr>
      </xdr:nvSpPr>
      <xdr:spPr bwMode="auto">
        <a:xfrm>
          <a:off x="4857750" y="685800"/>
          <a:ext cx="238125" cy="2952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4</xdr:col>
      <xdr:colOff>19050</xdr:colOff>
      <xdr:row>6</xdr:row>
      <xdr:rowOff>95250</xdr:rowOff>
    </xdr:from>
    <xdr:to>
      <xdr:col>9</xdr:col>
      <xdr:colOff>295275</xdr:colOff>
      <xdr:row>19</xdr:row>
      <xdr:rowOff>142875</xdr:rowOff>
    </xdr:to>
    <xdr:graphicFrame macro="">
      <xdr:nvGraphicFramePr>
        <xdr:cNvPr id="929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76200</xdr:colOff>
      <xdr:row>1</xdr:row>
      <xdr:rowOff>142875</xdr:rowOff>
    </xdr:from>
    <xdr:to>
      <xdr:col>2</xdr:col>
      <xdr:colOff>638175</xdr:colOff>
      <xdr:row>4</xdr:row>
      <xdr:rowOff>57150</xdr:rowOff>
    </xdr:to>
    <xdr:sp macro="" textlink="">
      <xdr:nvSpPr>
        <xdr:cNvPr id="9238" name="Text Box 22"/>
        <xdr:cNvSpPr txBox="1">
          <a:spLocks noChangeArrowheads="1"/>
        </xdr:cNvSpPr>
      </xdr:nvSpPr>
      <xdr:spPr bwMode="auto">
        <a:xfrm>
          <a:off x="228600" y="342900"/>
          <a:ext cx="1438275" cy="428625"/>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strike="noStrike">
              <a:solidFill>
                <a:sysClr val="windowText" lastClr="000000"/>
              </a:solidFill>
              <a:latin typeface="Times New Roman"/>
              <a:cs typeface="Times New Roman"/>
            </a:rPr>
            <a:t>You can set the parameters!  Try it!</a:t>
          </a:r>
        </a:p>
      </xdr:txBody>
    </xdr:sp>
    <xdr:clientData/>
  </xdr:twoCellAnchor>
  <xdr:twoCellAnchor>
    <xdr:from>
      <xdr:col>2</xdr:col>
      <xdr:colOff>276225</xdr:colOff>
      <xdr:row>4</xdr:row>
      <xdr:rowOff>152400</xdr:rowOff>
    </xdr:from>
    <xdr:to>
      <xdr:col>2</xdr:col>
      <xdr:colOff>371475</xdr:colOff>
      <xdr:row>6</xdr:row>
      <xdr:rowOff>133350</xdr:rowOff>
    </xdr:to>
    <xdr:sp macro="" textlink="">
      <xdr:nvSpPr>
        <xdr:cNvPr id="9299" name="Line 24"/>
        <xdr:cNvSpPr>
          <a:spLocks noChangeShapeType="1"/>
        </xdr:cNvSpPr>
      </xdr:nvSpPr>
      <xdr:spPr bwMode="auto">
        <a:xfrm>
          <a:off x="1304925" y="866775"/>
          <a:ext cx="95250" cy="304800"/>
        </a:xfrm>
        <a:prstGeom prst="line">
          <a:avLst/>
        </a:prstGeom>
        <a:noFill/>
        <a:ln w="9525">
          <a:solidFill>
            <a:srgbClr val="FF0000"/>
          </a:solidFill>
          <a:round/>
          <a:headEnd/>
          <a:tailEnd type="triangle" w="med" len="med"/>
        </a:ln>
      </xdr:spPr>
    </xdr:sp>
    <xdr:clientData/>
  </xdr:twoCellAnchor>
  <xdr:twoCellAnchor editAs="oneCell">
    <xdr:from>
      <xdr:col>4</xdr:col>
      <xdr:colOff>0</xdr:colOff>
      <xdr:row>32</xdr:row>
      <xdr:rowOff>0</xdr:rowOff>
    </xdr:from>
    <xdr:to>
      <xdr:col>6</xdr:col>
      <xdr:colOff>495049</xdr:colOff>
      <xdr:row>41</xdr:row>
      <xdr:rowOff>95056</xdr:rowOff>
    </xdr:to>
    <xdr:pic>
      <xdr:nvPicPr>
        <xdr:cNvPr id="14" name="Picture 13"/>
        <xdr:cNvPicPr>
          <a:picLocks noChangeAspect="1"/>
        </xdr:cNvPicPr>
      </xdr:nvPicPr>
      <xdr:blipFill>
        <a:blip xmlns:r="http://schemas.openxmlformats.org/officeDocument/2006/relationships" r:embed="rId2"/>
        <a:stretch>
          <a:fillRect/>
        </a:stretch>
      </xdr:blipFill>
      <xdr:spPr>
        <a:xfrm>
          <a:off x="1962150" y="5248275"/>
          <a:ext cx="2009524" cy="1552381"/>
        </a:xfrm>
        <a:prstGeom prst="rect">
          <a:avLst/>
        </a:prstGeom>
      </xdr:spPr>
    </xdr:pic>
    <xdr:clientData/>
  </xdr:twoCellAnchor>
  <xdr:twoCellAnchor>
    <xdr:from>
      <xdr:col>8</xdr:col>
      <xdr:colOff>400050</xdr:colOff>
      <xdr:row>3</xdr:row>
      <xdr:rowOff>28574</xdr:rowOff>
    </xdr:from>
    <xdr:to>
      <xdr:col>10</xdr:col>
      <xdr:colOff>809625</xdr:colOff>
      <xdr:row>5</xdr:row>
      <xdr:rowOff>133349</xdr:rowOff>
    </xdr:to>
    <xdr:sp macro="" textlink="">
      <xdr:nvSpPr>
        <xdr:cNvPr id="16" name="Text Box 32"/>
        <xdr:cNvSpPr txBox="1">
          <a:spLocks noChangeArrowheads="1"/>
        </xdr:cNvSpPr>
      </xdr:nvSpPr>
      <xdr:spPr bwMode="auto">
        <a:xfrm>
          <a:off x="5200650" y="581024"/>
          <a:ext cx="1628775" cy="4286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strike="noStrike">
              <a:solidFill>
                <a:srgbClr val="800000"/>
              </a:solidFill>
              <a:latin typeface="Times New Roman"/>
              <a:cs typeface="Times New Roman"/>
            </a:rPr>
            <a:t>Note</a:t>
          </a:r>
          <a:r>
            <a:rPr lang="en-US" sz="1100" b="0" i="0" strike="noStrike">
              <a:solidFill>
                <a:srgbClr val="000000"/>
              </a:solidFill>
              <a:latin typeface="Times New Roman"/>
              <a:cs typeface="Times New Roman"/>
            </a:rPr>
            <a:t>  Differences of 0.100 or more are highlighted.</a:t>
          </a:r>
        </a:p>
      </xdr:txBody>
    </xdr:sp>
    <xdr:clientData/>
  </xdr:twoCellAnchor>
  <xdr:twoCellAnchor>
    <xdr:from>
      <xdr:col>8</xdr:col>
      <xdr:colOff>85725</xdr:colOff>
      <xdr:row>0</xdr:row>
      <xdr:rowOff>95250</xdr:rowOff>
    </xdr:from>
    <xdr:to>
      <xdr:col>10</xdr:col>
      <xdr:colOff>352426</xdr:colOff>
      <xdr:row>2</xdr:row>
      <xdr:rowOff>95250</xdr:rowOff>
    </xdr:to>
    <xdr:sp macro="" textlink="">
      <xdr:nvSpPr>
        <xdr:cNvPr id="13" name="Text Box 4"/>
        <xdr:cNvSpPr txBox="1">
          <a:spLocks noChangeArrowheads="1"/>
        </xdr:cNvSpPr>
      </xdr:nvSpPr>
      <xdr:spPr bwMode="auto">
        <a:xfrm>
          <a:off x="4886325" y="95250"/>
          <a:ext cx="148590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23</xdr:row>
      <xdr:rowOff>28574</xdr:rowOff>
    </xdr:from>
    <xdr:to>
      <xdr:col>10</xdr:col>
      <xdr:colOff>257175</xdr:colOff>
      <xdr:row>32</xdr:row>
      <xdr:rowOff>133350</xdr:rowOff>
    </xdr:to>
    <xdr:sp macro="" textlink="">
      <xdr:nvSpPr>
        <xdr:cNvPr id="6151" name="Text Box 7"/>
        <xdr:cNvSpPr txBox="1">
          <a:spLocks noChangeArrowheads="1"/>
        </xdr:cNvSpPr>
      </xdr:nvSpPr>
      <xdr:spPr bwMode="auto">
        <a:xfrm>
          <a:off x="2409825" y="3867149"/>
          <a:ext cx="3705225" cy="1562101"/>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Objective</a:t>
          </a:r>
          <a:r>
            <a:rPr lang="en-US" sz="1100" b="0" i="0" strike="noStrike">
              <a:solidFill>
                <a:schemeClr val="tx1"/>
              </a:solidFill>
              <a:latin typeface="Times New Roman"/>
              <a:cs typeface="Times New Roman"/>
            </a:rPr>
            <a:t>  To demonstrate a triangular distribution. The triangular  distribution has 3 parameters (</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 = minimum, </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 = mode,  </a:t>
          </a:r>
          <a:r>
            <a:rPr lang="en-US" sz="1100" b="0" i="1" strike="noStrike">
              <a:solidFill>
                <a:schemeClr val="tx1"/>
              </a:solidFill>
              <a:latin typeface="Times New Roman"/>
              <a:cs typeface="Times New Roman"/>
            </a:rPr>
            <a:t>c</a:t>
          </a:r>
          <a:r>
            <a:rPr lang="en-US" sz="1100" b="0" i="0" strike="noStrike">
              <a:solidFill>
                <a:schemeClr val="tx1"/>
              </a:solidFill>
              <a:latin typeface="Times New Roman"/>
              <a:cs typeface="Times New Roman"/>
            </a:rPr>
            <a:t> = maximum). If the distribution is symmetric, it will somewhat resemble a normal with mean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a:t>
          </a:r>
          <a:r>
            <a:rPr lang="en-US" sz="1100" b="0" i="1" strike="noStrike">
              <a:solidFill>
                <a:schemeClr val="tx1"/>
              </a:solidFill>
              <a:latin typeface="Times New Roman"/>
              <a:cs typeface="Times New Roman"/>
            </a:rPr>
            <a:t>c</a:t>
          </a:r>
          <a:r>
            <a:rPr lang="en-US" sz="1100" b="0" i="0" strike="noStrike">
              <a:solidFill>
                <a:schemeClr val="tx1"/>
              </a:solidFill>
              <a:latin typeface="Times New Roman"/>
              <a:cs typeface="Times New Roman"/>
            </a:rPr>
            <a:t>)/2 and standard deviation </a:t>
          </a:r>
          <a:r>
            <a:rPr lang="en-US" sz="1100" b="0" i="1" strike="noStrike">
              <a:solidFill>
                <a:schemeClr val="tx1"/>
              </a:solidFill>
              <a:latin typeface="Symbol"/>
            </a:rPr>
            <a:t>s</a:t>
          </a:r>
          <a:r>
            <a:rPr lang="en-US" sz="1100" b="0" i="0" strike="noStrike">
              <a:solidFill>
                <a:schemeClr val="tx1"/>
              </a:solidFill>
              <a:latin typeface="Times New Roman"/>
              <a:cs typeface="Times New Roman"/>
            </a:rPr>
            <a:t> = [(</a:t>
          </a:r>
          <a:r>
            <a:rPr lang="en-US" sz="1100" b="0" i="1" strike="noStrike">
              <a:solidFill>
                <a:schemeClr val="tx1"/>
              </a:solidFill>
              <a:latin typeface="Times New Roman"/>
              <a:cs typeface="Times New Roman"/>
            </a:rPr>
            <a:t>c</a:t>
          </a:r>
          <a:r>
            <a:rPr lang="en-US" sz="1100" b="0" i="0" strike="noStrike">
              <a:solidFill>
                <a:schemeClr val="tx1"/>
              </a:solidFill>
              <a:latin typeface="Symbol"/>
            </a:rPr>
            <a:t>-</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a:t>
          </a:r>
          <a:r>
            <a:rPr lang="en-US" sz="1100" b="0" i="0" strike="noStrike" baseline="30000">
              <a:solidFill>
                <a:schemeClr val="tx1"/>
              </a:solidFill>
              <a:latin typeface="Times New Roman"/>
              <a:cs typeface="Times New Roman"/>
            </a:rPr>
            <a:t>2</a:t>
          </a:r>
          <a:r>
            <a:rPr lang="en-US" sz="1100" b="0" i="0" strike="noStrike">
              <a:solidFill>
                <a:schemeClr val="tx1"/>
              </a:solidFill>
              <a:latin typeface="Times New Roman"/>
              <a:cs typeface="Times New Roman"/>
            </a:rPr>
            <a:t>/12]</a:t>
          </a:r>
          <a:r>
            <a:rPr lang="en-US" sz="1100" b="0" i="0" strike="noStrike" baseline="30000">
              <a:solidFill>
                <a:schemeClr val="tx1"/>
              </a:solidFill>
              <a:latin typeface="Times New Roman"/>
              <a:cs typeface="Times New Roman"/>
            </a:rPr>
            <a:t>0.5</a:t>
          </a:r>
          <a:r>
            <a:rPr lang="en-US" sz="1100" b="0" i="0" strike="noStrike">
              <a:solidFill>
                <a:schemeClr val="tx1"/>
              </a:solidFill>
              <a:latin typeface="Times New Roman"/>
              <a:cs typeface="Times New Roman"/>
            </a:rPr>
            <a:t>).   If we set </a:t>
          </a:r>
          <a:r>
            <a:rPr lang="en-US" sz="1100" b="0" i="1" strike="noStrike">
              <a:solidFill>
                <a:schemeClr val="tx1"/>
              </a:solidFill>
              <a:latin typeface="Times New Roman"/>
              <a:cs typeface="Times New Roman"/>
            </a:rPr>
            <a:t>c</a:t>
          </a:r>
          <a:r>
            <a:rPr lang="en-US" sz="1100" b="0" i="0" strike="noStrike">
              <a:solidFill>
                <a:schemeClr val="tx1"/>
              </a:solidFill>
              <a:latin typeface="Times New Roman"/>
              <a:cs typeface="Times New Roman"/>
            </a:rPr>
            <a:t> = </a:t>
          </a:r>
          <a:r>
            <a:rPr lang="en-US" sz="1100" b="0" i="0" strike="noStrike">
              <a:solidFill>
                <a:schemeClr val="tx1"/>
              </a:solidFill>
              <a:latin typeface="Symbol"/>
            </a:rPr>
            <a:t>-</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 and </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 = 0 we get a symmetric distribution whose values are concentrated near zero.  Each time you press F9 you will see 200 random numbers from this distribution. Observe the sample statistics and histogram to see if they resemble the theoretical values.</a:t>
          </a:r>
        </a:p>
      </xdr:txBody>
    </xdr:sp>
    <xdr:clientData/>
  </xdr:twoCellAnchor>
  <xdr:twoCellAnchor>
    <xdr:from>
      <xdr:col>11</xdr:col>
      <xdr:colOff>361950</xdr:colOff>
      <xdr:row>27</xdr:row>
      <xdr:rowOff>19049</xdr:rowOff>
    </xdr:from>
    <xdr:to>
      <xdr:col>15</xdr:col>
      <xdr:colOff>571500</xdr:colOff>
      <xdr:row>33</xdr:row>
      <xdr:rowOff>152400</xdr:rowOff>
    </xdr:to>
    <xdr:sp macro="" textlink="">
      <xdr:nvSpPr>
        <xdr:cNvPr id="6152" name="Text Box 8"/>
        <xdr:cNvSpPr txBox="1">
          <a:spLocks noChangeArrowheads="1"/>
        </xdr:cNvSpPr>
      </xdr:nvSpPr>
      <xdr:spPr bwMode="auto">
        <a:xfrm>
          <a:off x="6829425" y="4505324"/>
          <a:ext cx="2647950" cy="110490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strike="noStrike">
              <a:solidFill>
                <a:srgbClr val="800000"/>
              </a:solidFill>
              <a:latin typeface="Times New Roman"/>
              <a:cs typeface="Times New Roman"/>
            </a:rPr>
            <a:t>Methodology</a:t>
          </a:r>
          <a:r>
            <a:rPr lang="en-US" sz="1100" b="0" i="0" strike="noStrike">
              <a:solidFill>
                <a:srgbClr val="000000"/>
              </a:solidFill>
              <a:latin typeface="Times New Roman"/>
              <a:cs typeface="Times New Roman"/>
            </a:rPr>
            <a:t> Excel offers no function for a triangular distribution.  Its distribution function is rather complex, and can be found in other texts (e.g., M. Evans, N. Hastings, and B. Peacock, </a:t>
          </a:r>
          <a:r>
            <a:rPr lang="en-US" sz="1100" b="0" i="1" strike="noStrike">
              <a:solidFill>
                <a:srgbClr val="000000"/>
              </a:solidFill>
              <a:latin typeface="Times New Roman"/>
              <a:cs typeface="Times New Roman"/>
            </a:rPr>
            <a:t>Statistical Distributions</a:t>
          </a:r>
          <a:r>
            <a:rPr lang="en-US" sz="1100" b="0" i="0" strike="noStrike">
              <a:solidFill>
                <a:srgbClr val="000000"/>
              </a:solidFill>
              <a:latin typeface="Times New Roman"/>
              <a:cs typeface="Times New Roman"/>
            </a:rPr>
            <a:t>, 3rd Ed (Wiley, 2000), p. 187. </a:t>
          </a:r>
        </a:p>
      </xdr:txBody>
    </xdr:sp>
    <xdr:clientData/>
  </xdr:twoCellAnchor>
  <xdr:twoCellAnchor editAs="oneCell">
    <xdr:from>
      <xdr:col>5</xdr:col>
      <xdr:colOff>9525</xdr:colOff>
      <xdr:row>36</xdr:row>
      <xdr:rowOff>95250</xdr:rowOff>
    </xdr:from>
    <xdr:to>
      <xdr:col>7</xdr:col>
      <xdr:colOff>323850</xdr:colOff>
      <xdr:row>41</xdr:row>
      <xdr:rowOff>85725</xdr:rowOff>
    </xdr:to>
    <xdr:pic>
      <xdr:nvPicPr>
        <xdr:cNvPr id="6248"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2400300" y="6038850"/>
          <a:ext cx="1828800" cy="800100"/>
        </a:xfrm>
        <a:prstGeom prst="rect">
          <a:avLst/>
        </a:prstGeom>
        <a:noFill/>
        <a:ln w="9525">
          <a:noFill/>
          <a:miter lim="800000"/>
          <a:headEnd/>
          <a:tailEnd/>
        </a:ln>
      </xdr:spPr>
    </xdr:pic>
    <xdr:clientData/>
  </xdr:twoCellAnchor>
  <xdr:twoCellAnchor>
    <xdr:from>
      <xdr:col>2</xdr:col>
      <xdr:colOff>333375</xdr:colOff>
      <xdr:row>4</xdr:row>
      <xdr:rowOff>9525</xdr:rowOff>
    </xdr:from>
    <xdr:to>
      <xdr:col>2</xdr:col>
      <xdr:colOff>457200</xdr:colOff>
      <xdr:row>5</xdr:row>
      <xdr:rowOff>104775</xdr:rowOff>
    </xdr:to>
    <xdr:sp macro="" textlink="">
      <xdr:nvSpPr>
        <xdr:cNvPr id="6250" name="Line 36"/>
        <xdr:cNvSpPr>
          <a:spLocks noChangeShapeType="1"/>
        </xdr:cNvSpPr>
      </xdr:nvSpPr>
      <xdr:spPr bwMode="auto">
        <a:xfrm>
          <a:off x="1419225" y="771525"/>
          <a:ext cx="123825" cy="257175"/>
        </a:xfrm>
        <a:prstGeom prst="line">
          <a:avLst/>
        </a:prstGeom>
        <a:noFill/>
        <a:ln w="9525">
          <a:solidFill>
            <a:srgbClr val="FF0000"/>
          </a:solidFill>
          <a:round/>
          <a:headEnd/>
          <a:tailEnd type="triangle" w="med" len="med"/>
        </a:ln>
      </xdr:spPr>
    </xdr:sp>
    <xdr:clientData/>
  </xdr:twoCellAnchor>
  <xdr:twoCellAnchor>
    <xdr:from>
      <xdr:col>4</xdr:col>
      <xdr:colOff>66675</xdr:colOff>
      <xdr:row>6</xdr:row>
      <xdr:rowOff>104775</xdr:rowOff>
    </xdr:from>
    <xdr:to>
      <xdr:col>10</xdr:col>
      <xdr:colOff>342900</xdr:colOff>
      <xdr:row>22</xdr:row>
      <xdr:rowOff>66675</xdr:rowOff>
    </xdr:to>
    <xdr:graphicFrame macro="">
      <xdr:nvGraphicFramePr>
        <xdr:cNvPr id="6251"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8</xdr:col>
      <xdr:colOff>0</xdr:colOff>
      <xdr:row>34</xdr:row>
      <xdr:rowOff>0</xdr:rowOff>
    </xdr:from>
    <xdr:to>
      <xdr:col>11</xdr:col>
      <xdr:colOff>161674</xdr:colOff>
      <xdr:row>43</xdr:row>
      <xdr:rowOff>95056</xdr:rowOff>
    </xdr:to>
    <xdr:pic>
      <xdr:nvPicPr>
        <xdr:cNvPr id="11" name="Picture 10"/>
        <xdr:cNvPicPr>
          <a:picLocks noChangeAspect="1"/>
        </xdr:cNvPicPr>
      </xdr:nvPicPr>
      <xdr:blipFill>
        <a:blip xmlns:r="http://schemas.openxmlformats.org/officeDocument/2006/relationships" r:embed="rId3"/>
        <a:stretch>
          <a:fillRect/>
        </a:stretch>
      </xdr:blipFill>
      <xdr:spPr>
        <a:xfrm>
          <a:off x="4619625" y="5619750"/>
          <a:ext cx="2009524" cy="1552381"/>
        </a:xfrm>
        <a:prstGeom prst="rect">
          <a:avLst/>
        </a:prstGeom>
      </xdr:spPr>
    </xdr:pic>
    <xdr:clientData/>
  </xdr:twoCellAnchor>
  <xdr:twoCellAnchor>
    <xdr:from>
      <xdr:col>1</xdr:col>
      <xdr:colOff>9525</xdr:colOff>
      <xdr:row>1</xdr:row>
      <xdr:rowOff>85725</xdr:rowOff>
    </xdr:from>
    <xdr:to>
      <xdr:col>2</xdr:col>
      <xdr:colOff>571500</xdr:colOff>
      <xdr:row>3</xdr:row>
      <xdr:rowOff>133350</xdr:rowOff>
    </xdr:to>
    <xdr:sp macro="" textlink="">
      <xdr:nvSpPr>
        <xdr:cNvPr id="13" name="Text Box 22"/>
        <xdr:cNvSpPr txBox="1">
          <a:spLocks noChangeArrowheads="1"/>
        </xdr:cNvSpPr>
      </xdr:nvSpPr>
      <xdr:spPr bwMode="auto">
        <a:xfrm>
          <a:off x="219075" y="276225"/>
          <a:ext cx="1438275" cy="428625"/>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strike="noStrike">
              <a:solidFill>
                <a:sysClr val="windowText" lastClr="000000"/>
              </a:solidFill>
              <a:latin typeface="Times New Roman"/>
              <a:cs typeface="Times New Roman"/>
            </a:rPr>
            <a:t>You can change the parameters!  Try it!</a:t>
          </a:r>
        </a:p>
      </xdr:txBody>
    </xdr:sp>
    <xdr:clientData/>
  </xdr:twoCellAnchor>
  <xdr:twoCellAnchor>
    <xdr:from>
      <xdr:col>8</xdr:col>
      <xdr:colOff>161925</xdr:colOff>
      <xdr:row>0</xdr:row>
      <xdr:rowOff>76200</xdr:rowOff>
    </xdr:from>
    <xdr:to>
      <xdr:col>10</xdr:col>
      <xdr:colOff>409576</xdr:colOff>
      <xdr:row>2</xdr:row>
      <xdr:rowOff>85725</xdr:rowOff>
    </xdr:to>
    <xdr:sp macro="" textlink="">
      <xdr:nvSpPr>
        <xdr:cNvPr id="10" name="Text Box 4"/>
        <xdr:cNvSpPr txBox="1">
          <a:spLocks noChangeArrowheads="1"/>
        </xdr:cNvSpPr>
      </xdr:nvSpPr>
      <xdr:spPr bwMode="auto">
        <a:xfrm>
          <a:off x="4781550" y="76200"/>
          <a:ext cx="148590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219074</xdr:colOff>
      <xdr:row>23</xdr:row>
      <xdr:rowOff>133348</xdr:rowOff>
    </xdr:from>
    <xdr:to>
      <xdr:col>9</xdr:col>
      <xdr:colOff>466725</xdr:colOff>
      <xdr:row>35</xdr:row>
      <xdr:rowOff>133350</xdr:rowOff>
    </xdr:to>
    <xdr:sp macro="" textlink="">
      <xdr:nvSpPr>
        <xdr:cNvPr id="11266" name="Text Box 2"/>
        <xdr:cNvSpPr txBox="1">
          <a:spLocks noChangeArrowheads="1"/>
        </xdr:cNvSpPr>
      </xdr:nvSpPr>
      <xdr:spPr bwMode="auto">
        <a:xfrm>
          <a:off x="2047874" y="3943348"/>
          <a:ext cx="3971926" cy="1943102"/>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Objective</a:t>
          </a:r>
          <a:r>
            <a:rPr lang="en-US" sz="1100" b="1" i="0" strike="noStrike">
              <a:solidFill>
                <a:schemeClr val="accent5">
                  <a:lumMod val="50000"/>
                </a:schemeClr>
              </a:solidFill>
              <a:latin typeface="Times New Roman"/>
              <a:cs typeface="Times New Roman"/>
            </a:rPr>
            <a:t> </a:t>
          </a:r>
          <a:r>
            <a:rPr lang="en-US" sz="1100" b="0" i="0" strike="noStrike">
              <a:solidFill>
                <a:schemeClr val="tx1"/>
              </a:solidFill>
              <a:latin typeface="Times New Roman"/>
              <a:cs typeface="Times New Roman"/>
            </a:rPr>
            <a:t> To show that a symmetric triangular distribution with zero mean and a range of 4.9 resembles the unit normal </a:t>
          </a:r>
          <a:r>
            <a:rPr lang="en-US" sz="1100" b="0" i="1" strike="noStrike">
              <a:solidFill>
                <a:schemeClr val="tx1"/>
              </a:solidFill>
              <a:latin typeface="Times New Roman"/>
              <a:cs typeface="Times New Roman"/>
            </a:rPr>
            <a:t>N</a:t>
          </a:r>
          <a:r>
            <a:rPr lang="en-US" sz="1100" b="0" i="0" strike="noStrike">
              <a:solidFill>
                <a:schemeClr val="tx1"/>
              </a:solidFill>
              <a:latin typeface="Times New Roman"/>
              <a:cs typeface="Times New Roman"/>
            </a:rPr>
            <a:t>(0,1).  The </a:t>
          </a:r>
          <a:r>
            <a:rPr lang="en-US" sz="1100" b="0" i="1" strike="noStrike">
              <a:solidFill>
                <a:schemeClr val="tx1"/>
              </a:solidFill>
              <a:latin typeface="Times New Roman"/>
              <a:cs typeface="Times New Roman"/>
            </a:rPr>
            <a:t>general </a:t>
          </a:r>
          <a:r>
            <a:rPr lang="en-US" sz="1100" b="0" i="0" strike="noStrike">
              <a:solidFill>
                <a:schemeClr val="tx1"/>
              </a:solidFill>
              <a:latin typeface="Times New Roman"/>
              <a:cs typeface="Times New Roman"/>
            </a:rPr>
            <a:t>triangular  distribution has 3 parameters (</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 = minimum, </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 = mode,  </a:t>
          </a:r>
          <a:r>
            <a:rPr lang="en-US" sz="1100" b="0" i="1" strike="noStrike">
              <a:solidFill>
                <a:schemeClr val="tx1"/>
              </a:solidFill>
              <a:latin typeface="Times New Roman"/>
              <a:cs typeface="Times New Roman"/>
            </a:rPr>
            <a:t>c</a:t>
          </a:r>
          <a:r>
            <a:rPr lang="en-US" sz="1100" b="0" i="0" strike="noStrike">
              <a:solidFill>
                <a:schemeClr val="tx1"/>
              </a:solidFill>
              <a:latin typeface="Times New Roman"/>
              <a:cs typeface="Times New Roman"/>
            </a:rPr>
            <a:t> = maximum).  If we set </a:t>
          </a:r>
          <a:r>
            <a:rPr lang="en-US" sz="1100" b="0" i="1" strike="noStrike">
              <a:solidFill>
                <a:schemeClr val="tx1"/>
              </a:solidFill>
              <a:latin typeface="Times New Roman"/>
              <a:cs typeface="Times New Roman"/>
            </a:rPr>
            <a:t>a</a:t>
          </a:r>
          <a:r>
            <a:rPr lang="en-US" sz="1100" b="0" i="0" strike="noStrike">
              <a:solidFill>
                <a:schemeClr val="tx1"/>
              </a:solidFill>
              <a:latin typeface="Times New Roman"/>
              <a:cs typeface="Times New Roman"/>
            </a:rPr>
            <a:t> = </a:t>
          </a:r>
          <a:r>
            <a:rPr lang="en-US" sz="1100" b="0" i="0" strike="noStrike">
              <a:solidFill>
                <a:schemeClr val="tx1"/>
              </a:solidFill>
              <a:latin typeface="Symbol"/>
            </a:rPr>
            <a:t>-</a:t>
          </a:r>
          <a:r>
            <a:rPr lang="en-US" sz="1100" b="0" i="1" strike="noStrike">
              <a:solidFill>
                <a:schemeClr val="tx1"/>
              </a:solidFill>
              <a:latin typeface="Times New Roman"/>
              <a:cs typeface="Times New Roman"/>
            </a:rPr>
            <a:t>c</a:t>
          </a:r>
          <a:r>
            <a:rPr lang="en-US" sz="1100" b="0" i="0" strike="noStrike">
              <a:solidFill>
                <a:schemeClr val="tx1"/>
              </a:solidFill>
              <a:latin typeface="Times New Roman"/>
              <a:cs typeface="Times New Roman"/>
            </a:rPr>
            <a:t> and </a:t>
          </a:r>
          <a:r>
            <a:rPr lang="en-US" sz="1100" b="0" i="1" strike="noStrike">
              <a:solidFill>
                <a:schemeClr val="tx1"/>
              </a:solidFill>
              <a:latin typeface="Times New Roman"/>
              <a:cs typeface="Times New Roman"/>
            </a:rPr>
            <a:t>b</a:t>
          </a:r>
          <a:r>
            <a:rPr lang="en-US" sz="1100" b="0" i="0" strike="noStrike">
              <a:solidFill>
                <a:schemeClr val="tx1"/>
              </a:solidFill>
              <a:latin typeface="Times New Roman"/>
              <a:cs typeface="Times New Roman"/>
            </a:rPr>
            <a:t> = 0 we get a symmetric distribution whose values are concentrated near zero.  Its mean and standard deviation are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0 and </a:t>
          </a:r>
          <a:r>
            <a:rPr lang="en-US" sz="1100" b="0" i="1" strike="noStrike">
              <a:solidFill>
                <a:schemeClr val="tx1"/>
              </a:solidFill>
              <a:latin typeface="Symbol"/>
            </a:rPr>
            <a:t>s</a:t>
          </a:r>
          <a:r>
            <a:rPr lang="en-US" sz="1100" b="0" i="0" strike="noStrike">
              <a:solidFill>
                <a:schemeClr val="tx1"/>
              </a:solidFill>
              <a:latin typeface="Times New Roman"/>
              <a:cs typeface="Times New Roman"/>
            </a:rPr>
            <a:t> = (</a:t>
          </a:r>
          <a:r>
            <a:rPr lang="en-US" sz="1100" b="0" i="1" strike="noStrike">
              <a:solidFill>
                <a:schemeClr val="tx1"/>
              </a:solidFill>
              <a:latin typeface="Times New Roman"/>
              <a:cs typeface="Times New Roman"/>
            </a:rPr>
            <a:t>c</a:t>
          </a:r>
          <a:r>
            <a:rPr lang="en-US" sz="1100" b="0" i="0" strike="noStrike" baseline="30000">
              <a:solidFill>
                <a:schemeClr val="tx1"/>
              </a:solidFill>
              <a:latin typeface="Times New Roman"/>
              <a:cs typeface="Times New Roman"/>
            </a:rPr>
            <a:t>2</a:t>
          </a:r>
          <a:r>
            <a:rPr lang="en-US" sz="1100" b="0" i="0" strike="noStrike">
              <a:solidFill>
                <a:schemeClr val="tx1"/>
              </a:solidFill>
              <a:latin typeface="Times New Roman"/>
              <a:cs typeface="Times New Roman"/>
            </a:rPr>
            <a:t>/6)</a:t>
          </a:r>
          <a:r>
            <a:rPr lang="en-US" sz="1100" b="0" i="0" strike="noStrike" baseline="30000">
              <a:solidFill>
                <a:schemeClr val="tx1"/>
              </a:solidFill>
              <a:latin typeface="Times New Roman"/>
              <a:cs typeface="Times New Roman"/>
            </a:rPr>
            <a:t>0.5</a:t>
          </a:r>
          <a:r>
            <a:rPr lang="en-US" sz="1100" b="0" i="0" strike="noStrike">
              <a:solidFill>
                <a:schemeClr val="tx1"/>
              </a:solidFill>
              <a:latin typeface="Times New Roman"/>
              <a:cs typeface="Times New Roman"/>
            </a:rPr>
            <a:t>.  If we set </a:t>
          </a:r>
          <a:r>
            <a:rPr lang="en-US" sz="1100" b="0" i="1" strike="noStrike">
              <a:solidFill>
                <a:schemeClr val="tx1"/>
              </a:solidFill>
              <a:latin typeface="Times New Roman"/>
              <a:cs typeface="Times New Roman"/>
            </a:rPr>
            <a:t>c</a:t>
          </a:r>
          <a:r>
            <a:rPr lang="en-US" sz="1100" b="0" i="0" strike="noStrike">
              <a:solidFill>
                <a:schemeClr val="tx1"/>
              </a:solidFill>
              <a:latin typeface="Times New Roman"/>
              <a:cs typeface="Times New Roman"/>
            </a:rPr>
            <a:t> = 6</a:t>
          </a:r>
          <a:r>
            <a:rPr lang="en-US" sz="1100" b="0" i="0" strike="noStrike" baseline="30000">
              <a:solidFill>
                <a:schemeClr val="tx1"/>
              </a:solidFill>
              <a:latin typeface="Times New Roman"/>
              <a:cs typeface="Times New Roman"/>
            </a:rPr>
            <a:t>0.5</a:t>
          </a:r>
          <a:r>
            <a:rPr lang="en-US" sz="1100" b="0" i="0" strike="noStrike">
              <a:solidFill>
                <a:schemeClr val="tx1"/>
              </a:solidFill>
              <a:latin typeface="Times New Roman"/>
              <a:cs typeface="Times New Roman"/>
            </a:rPr>
            <a:t> = 2.45, we get a distribution with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 0 and </a:t>
          </a:r>
          <a:r>
            <a:rPr lang="en-US" sz="1100" b="0" i="1" strike="noStrike">
              <a:solidFill>
                <a:schemeClr val="tx1"/>
              </a:solidFill>
              <a:latin typeface="Symbol"/>
            </a:rPr>
            <a:t>s</a:t>
          </a:r>
          <a:r>
            <a:rPr lang="en-US" sz="1100" b="0" i="0" strike="noStrike">
              <a:solidFill>
                <a:schemeClr val="tx1"/>
              </a:solidFill>
              <a:latin typeface="Times New Roman"/>
              <a:cs typeface="Times New Roman"/>
            </a:rPr>
            <a:t> = 1 that is similar to the standard normal distribution.  Each time you press F9 you will see 100 random numbers from this distribution  Observe the sample statistics and histogram. Do they resemble the theoretical values?  </a:t>
          </a:r>
          <a:r>
            <a:rPr lang="en-US" sz="1100" b="0" i="1" strike="noStrike">
              <a:solidFill>
                <a:schemeClr val="tx1"/>
              </a:solidFill>
              <a:latin typeface="Times New Roman"/>
              <a:cs typeface="Times New Roman"/>
            </a:rPr>
            <a:t>Hint</a:t>
          </a:r>
          <a:r>
            <a:rPr lang="en-US" sz="1100" b="0" i="0" strike="noStrike">
              <a:solidFill>
                <a:schemeClr val="tx1"/>
              </a:solidFill>
              <a:latin typeface="Times New Roman"/>
              <a:cs typeface="Times New Roman"/>
            </a:rPr>
            <a:t>  Note the heavier tails in the triangular data.</a:t>
          </a:r>
        </a:p>
      </xdr:txBody>
    </xdr:sp>
    <xdr:clientData/>
  </xdr:twoCellAnchor>
  <xdr:twoCellAnchor>
    <xdr:from>
      <xdr:col>10</xdr:col>
      <xdr:colOff>66676</xdr:colOff>
      <xdr:row>16</xdr:row>
      <xdr:rowOff>114301</xdr:rowOff>
    </xdr:from>
    <xdr:to>
      <xdr:col>15</xdr:col>
      <xdr:colOff>495300</xdr:colOff>
      <xdr:row>24</xdr:row>
      <xdr:rowOff>152400</xdr:rowOff>
    </xdr:to>
    <xdr:sp macro="" textlink="">
      <xdr:nvSpPr>
        <xdr:cNvPr id="11267" name="Text Box 3"/>
        <xdr:cNvSpPr txBox="1">
          <a:spLocks noChangeArrowheads="1"/>
        </xdr:cNvSpPr>
      </xdr:nvSpPr>
      <xdr:spPr bwMode="auto">
        <a:xfrm>
          <a:off x="6229351" y="2790826"/>
          <a:ext cx="3476624" cy="1333499"/>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strike="noStrike">
              <a:solidFill>
                <a:srgbClr val="800000"/>
              </a:solidFill>
              <a:latin typeface="Times New Roman"/>
              <a:cs typeface="Times New Roman"/>
            </a:rPr>
            <a:t>Methodology</a:t>
          </a:r>
          <a:r>
            <a:rPr lang="en-US" sz="1100" b="0" i="0" strike="noStrike">
              <a:solidFill>
                <a:srgbClr val="000000"/>
              </a:solidFill>
              <a:latin typeface="Times New Roman"/>
              <a:cs typeface="Times New Roman"/>
            </a:rPr>
            <a:t> Excel offers no function for a triangular distribution.  However, we can add two uniform random numbers </a:t>
          </a:r>
          <a:r>
            <a:rPr lang="en-US" sz="1100" b="0" i="0" strike="noStrike">
              <a:solidFill>
                <a:schemeClr val="accent5">
                  <a:lumMod val="50000"/>
                </a:schemeClr>
              </a:solidFill>
              <a:latin typeface="Times New Roman"/>
              <a:cs typeface="Times New Roman"/>
            </a:rPr>
            <a:t>RAND()+RAND() </a:t>
          </a:r>
          <a:r>
            <a:rPr lang="en-US" sz="1100" b="0" i="0" strike="noStrike">
              <a:solidFill>
                <a:srgbClr val="000000"/>
              </a:solidFill>
              <a:latin typeface="Times New Roman"/>
              <a:cs typeface="Times New Roman"/>
            </a:rPr>
            <a:t>to get a symmetric triangular distribution that ranges from 0 to 2 .  Subtracting 1 we get a symmetric triangular distribution that ranges from -1 to +1.  Then we multiply by 2.45 to get a symmetric triangular distribution that ranges from -2.45 to +2.45.</a:t>
          </a:r>
        </a:p>
      </xdr:txBody>
    </xdr:sp>
    <xdr:clientData/>
  </xdr:twoCellAnchor>
  <xdr:twoCellAnchor editAs="oneCell">
    <xdr:from>
      <xdr:col>10</xdr:col>
      <xdr:colOff>66675</xdr:colOff>
      <xdr:row>35</xdr:row>
      <xdr:rowOff>104775</xdr:rowOff>
    </xdr:from>
    <xdr:to>
      <xdr:col>13</xdr:col>
      <xdr:colOff>66675</xdr:colOff>
      <xdr:row>40</xdr:row>
      <xdr:rowOff>95250</xdr:rowOff>
    </xdr:to>
    <xdr:pic>
      <xdr:nvPicPr>
        <xdr:cNvPr id="1140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6229350" y="5857875"/>
          <a:ext cx="1828800" cy="800100"/>
        </a:xfrm>
        <a:prstGeom prst="rect">
          <a:avLst/>
        </a:prstGeom>
        <a:noFill/>
        <a:ln w="9525">
          <a:noFill/>
          <a:miter lim="800000"/>
          <a:headEnd/>
          <a:tailEnd/>
        </a:ln>
      </xdr:spPr>
    </xdr:pic>
    <xdr:clientData/>
  </xdr:twoCellAnchor>
  <xdr:twoCellAnchor>
    <xdr:from>
      <xdr:col>10</xdr:col>
      <xdr:colOff>142874</xdr:colOff>
      <xdr:row>25</xdr:row>
      <xdr:rowOff>9525</xdr:rowOff>
    </xdr:from>
    <xdr:to>
      <xdr:col>15</xdr:col>
      <xdr:colOff>447675</xdr:colOff>
      <xdr:row>33</xdr:row>
      <xdr:rowOff>104775</xdr:rowOff>
    </xdr:to>
    <xdr:sp macro="" textlink="">
      <xdr:nvSpPr>
        <xdr:cNvPr id="11271" name="Text Box 7"/>
        <xdr:cNvSpPr txBox="1">
          <a:spLocks noChangeArrowheads="1"/>
        </xdr:cNvSpPr>
      </xdr:nvSpPr>
      <xdr:spPr bwMode="auto">
        <a:xfrm>
          <a:off x="6305549" y="4143375"/>
          <a:ext cx="3352801" cy="13906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strike="noStrike">
              <a:solidFill>
                <a:srgbClr val="C00000"/>
              </a:solidFill>
              <a:latin typeface="Times New Roman"/>
              <a:cs typeface="Times New Roman"/>
            </a:rPr>
            <a:t>Discussion</a:t>
          </a:r>
          <a:r>
            <a:rPr lang="en-US" sz="1100" b="0" i="0" strike="noStrike">
              <a:solidFill>
                <a:sysClr val="windowText" lastClr="000000"/>
              </a:solidFill>
              <a:latin typeface="Times New Roman"/>
              <a:cs typeface="Times New Roman"/>
            </a:rPr>
            <a:t>  A triangular (-2.45,+2.45) distribution is surprisingly similar to a unit normal </a:t>
          </a:r>
          <a:r>
            <a:rPr lang="en-US" sz="1100" b="0" i="1" strike="noStrike">
              <a:solidFill>
                <a:sysClr val="windowText" lastClr="000000"/>
              </a:solidFill>
              <a:latin typeface="Times New Roman"/>
              <a:cs typeface="Times New Roman"/>
            </a:rPr>
            <a:t>N</a:t>
          </a:r>
          <a:r>
            <a:rPr lang="en-US" sz="1100" b="0" i="0" strike="noStrike">
              <a:solidFill>
                <a:sysClr val="windowText" lastClr="000000"/>
              </a:solidFill>
              <a:latin typeface="Times New Roman"/>
              <a:cs typeface="Times New Roman"/>
            </a:rPr>
            <a:t>(0,1) distribution.  Below are illustrations of 100 random variates generated in this fashion.  The percentage of values within the range </a:t>
          </a:r>
          <a:r>
            <a:rPr lang="en-US" sz="1100" b="0" i="0" strike="noStrike">
              <a:solidFill>
                <a:sysClr val="windowText" lastClr="000000"/>
              </a:solidFill>
              <a:latin typeface="Symbol"/>
            </a:rPr>
            <a:t>±</a:t>
          </a:r>
          <a:r>
            <a:rPr lang="en-US" sz="1100" b="0" i="0" strike="noStrike">
              <a:solidFill>
                <a:sysClr val="windowText" lastClr="000000"/>
              </a:solidFill>
              <a:latin typeface="Times New Roman"/>
              <a:cs typeface="Times New Roman"/>
            </a:rPr>
            <a:t>1 is less than the 34% expected for a unit normal, and of course there are no values beyond </a:t>
          </a:r>
          <a:r>
            <a:rPr lang="en-US" sz="1100" b="0" i="0" strike="noStrike">
              <a:solidFill>
                <a:sysClr val="windowText" lastClr="000000"/>
              </a:solidFill>
              <a:latin typeface="Symbol"/>
            </a:rPr>
            <a:t>±</a:t>
          </a:r>
          <a:r>
            <a:rPr lang="en-US" sz="1100" b="0" i="0" strike="noStrike">
              <a:solidFill>
                <a:sysClr val="windowText" lastClr="000000"/>
              </a:solidFill>
              <a:latin typeface="Times New Roman"/>
              <a:cs typeface="Times New Roman"/>
            </a:rPr>
            <a:t>2.45.  The sample passes the A-D goodness-of-fit test. The tails appear non-normal, but the PP is OK in the middle.</a:t>
          </a:r>
        </a:p>
      </xdr:txBody>
    </xdr:sp>
    <xdr:clientData/>
  </xdr:twoCellAnchor>
  <xdr:twoCellAnchor>
    <xdr:from>
      <xdr:col>3</xdr:col>
      <xdr:colOff>180974</xdr:colOff>
      <xdr:row>36</xdr:row>
      <xdr:rowOff>38099</xdr:rowOff>
    </xdr:from>
    <xdr:to>
      <xdr:col>9</xdr:col>
      <xdr:colOff>371475</xdr:colOff>
      <xdr:row>48</xdr:row>
      <xdr:rowOff>66675</xdr:rowOff>
    </xdr:to>
    <xdr:sp macro="" textlink="">
      <xdr:nvSpPr>
        <xdr:cNvPr id="11281" name="Text Box 17"/>
        <xdr:cNvSpPr txBox="1">
          <a:spLocks noChangeArrowheads="1"/>
        </xdr:cNvSpPr>
      </xdr:nvSpPr>
      <xdr:spPr bwMode="auto">
        <a:xfrm>
          <a:off x="2009774" y="5953124"/>
          <a:ext cx="3914776" cy="1971676"/>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strike="noStrike">
              <a:solidFill>
                <a:schemeClr val="accent5">
                  <a:lumMod val="50000"/>
                </a:schemeClr>
              </a:solidFill>
              <a:latin typeface="Times New Roman"/>
              <a:cs typeface="Times New Roman"/>
            </a:rPr>
            <a:t>Suggested Exercises</a:t>
          </a:r>
          <a:r>
            <a:rPr lang="en-US" sz="1100" b="1" i="0" strike="noStrike">
              <a:solidFill>
                <a:schemeClr val="accent5">
                  <a:lumMod val="50000"/>
                </a:schemeClr>
              </a:solidFill>
              <a:latin typeface="Times New Roman"/>
              <a:cs typeface="Times New Roman"/>
            </a:rPr>
            <a:t>  </a:t>
          </a:r>
          <a:r>
            <a:rPr lang="en-US" sz="1100" b="0" i="0" strike="noStrike">
              <a:solidFill>
                <a:schemeClr val="tx1"/>
              </a:solidFill>
              <a:latin typeface="Times New Roman"/>
              <a:cs typeface="Times New Roman"/>
            </a:rPr>
            <a:t>(1) For a normal distribution, statistical theory says that 68.26% of the sample items will be within </a:t>
          </a:r>
          <a:r>
            <a:rPr lang="en-US" sz="1100" b="0" i="1" strike="noStrike">
              <a:solidFill>
                <a:schemeClr val="tx1"/>
              </a:solidFill>
              <a:latin typeface="Symbol"/>
            </a:rPr>
            <a:t>m</a:t>
          </a:r>
          <a:r>
            <a:rPr lang="en-US" sz="1100" b="0" i="0" strike="noStrike">
              <a:solidFill>
                <a:schemeClr val="tx1"/>
              </a:solidFill>
              <a:latin typeface="Times New Roman"/>
              <a:cs typeface="Times New Roman"/>
            </a:rPr>
            <a:t> </a:t>
          </a:r>
          <a:r>
            <a:rPr lang="en-US" sz="1100" b="0" i="0" strike="noStrike">
              <a:solidFill>
                <a:schemeClr val="tx1"/>
              </a:solidFill>
              <a:latin typeface="Symbol"/>
            </a:rPr>
            <a:t>± </a:t>
          </a:r>
          <a:r>
            <a:rPr lang="en-US" sz="1100" b="0" i="0" strike="noStrike">
              <a:solidFill>
                <a:schemeClr val="tx1"/>
              </a:solidFill>
              <a:latin typeface="Times New Roman"/>
              <a:cs typeface="Times New Roman"/>
            </a:rPr>
            <a:t>1</a:t>
          </a:r>
          <a:r>
            <a:rPr lang="en-US" sz="1100" b="0" i="1" strike="noStrike">
              <a:solidFill>
                <a:schemeClr val="tx1"/>
              </a:solidFill>
              <a:latin typeface="Symbol"/>
            </a:rPr>
            <a:t>s</a:t>
          </a:r>
          <a:r>
            <a:rPr lang="en-US" sz="1100" b="0" i="0" strike="noStrike">
              <a:solidFill>
                <a:schemeClr val="tx1"/>
              </a:solidFill>
              <a:latin typeface="Times New Roman"/>
              <a:cs typeface="Times New Roman"/>
            </a:rPr>
            <a:t>, 95.44%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2</a:t>
          </a:r>
          <a:r>
            <a:rPr lang="en-US" sz="1100" b="0" i="1" strike="noStrike">
              <a:solidFill>
                <a:schemeClr val="tx1"/>
              </a:solidFill>
              <a:latin typeface="Symbol"/>
            </a:rPr>
            <a:t>s</a:t>
          </a:r>
          <a:r>
            <a:rPr lang="en-US" sz="1100" b="0" i="0" strike="noStrike">
              <a:solidFill>
                <a:schemeClr val="tx1"/>
              </a:solidFill>
              <a:latin typeface="Times New Roman"/>
              <a:cs typeface="Times New Roman"/>
            </a:rPr>
            <a:t>, and 99.73% within </a:t>
          </a:r>
          <a:r>
            <a:rPr lang="en-US" sz="1100" b="0" i="1" strike="noStrike">
              <a:solidFill>
                <a:schemeClr val="tx1"/>
              </a:solidFill>
              <a:latin typeface="Symbol"/>
            </a:rPr>
            <a:t>m</a:t>
          </a:r>
          <a:r>
            <a:rPr lang="en-US" sz="1100" b="0" i="0" strike="noStrike">
              <a:solidFill>
                <a:schemeClr val="tx1"/>
              </a:solidFill>
              <a:latin typeface="Symbol"/>
            </a:rPr>
            <a:t> ± </a:t>
          </a:r>
          <a:r>
            <a:rPr lang="en-US" sz="1100" b="0" i="0" strike="noStrike">
              <a:solidFill>
                <a:schemeClr val="tx1"/>
              </a:solidFill>
              <a:latin typeface="Times New Roman"/>
              <a:cs typeface="Times New Roman"/>
            </a:rPr>
            <a:t>3</a:t>
          </a:r>
          <a:r>
            <a:rPr lang="en-US" sz="1100" b="0" i="1" strike="noStrike">
              <a:solidFill>
                <a:schemeClr val="tx1"/>
              </a:solidFill>
              <a:latin typeface="Symbol"/>
            </a:rPr>
            <a:t>s</a:t>
          </a:r>
          <a:r>
            <a:rPr lang="en-US" sz="1100" b="0" i="0" strike="noStrike">
              <a:solidFill>
                <a:schemeClr val="tx1"/>
              </a:solidFill>
              <a:latin typeface="Times New Roman"/>
              <a:cs typeface="Times New Roman"/>
            </a:rPr>
            <a:t>.  From the histogram, estimate these percentages for 2 different triangular samples of 100 items.  How closely do they resemble the normal?  (2) Copy a sample of 100 variates and paste the column into Minitab.  Use </a:t>
          </a:r>
          <a:r>
            <a:rPr lang="en-US" sz="1100" b="0" i="0" strike="noStrike">
              <a:solidFill>
                <a:schemeClr val="tx1"/>
              </a:solidFill>
              <a:latin typeface="Arial"/>
              <a:cs typeface="Arial"/>
            </a:rPr>
            <a:t>Stat &gt; Basic Statistics &gt; Normality Test</a:t>
          </a:r>
          <a:r>
            <a:rPr lang="en-US" sz="1100" b="0" i="0" strike="noStrike">
              <a:solidFill>
                <a:schemeClr val="tx1"/>
              </a:solidFill>
              <a:latin typeface="Times New Roman"/>
              <a:cs typeface="Times New Roman"/>
            </a:rPr>
            <a:t> to see whether the plot is linear.  (3) In Minitab, use </a:t>
          </a:r>
          <a:r>
            <a:rPr lang="en-US" sz="1100" b="0" i="0" strike="noStrike">
              <a:solidFill>
                <a:schemeClr val="tx1"/>
              </a:solidFill>
              <a:latin typeface="Arial"/>
              <a:cs typeface="Arial"/>
            </a:rPr>
            <a:t>Stat &gt; Basic Statistics &gt; Display Descriptive Statistics</a:t>
          </a:r>
          <a:r>
            <a:rPr lang="en-US" sz="1100" b="0" i="0" strike="noStrike">
              <a:solidFill>
                <a:schemeClr val="tx1"/>
              </a:solidFill>
              <a:latin typeface="Times New Roman"/>
              <a:cs typeface="Times New Roman"/>
            </a:rPr>
            <a:t> and use the </a:t>
          </a:r>
          <a:r>
            <a:rPr lang="en-US" sz="1100" b="0" i="0" strike="noStrike">
              <a:solidFill>
                <a:schemeClr val="tx1"/>
              </a:solidFill>
              <a:latin typeface="Arial"/>
              <a:cs typeface="Arial"/>
            </a:rPr>
            <a:t>Graphs</a:t>
          </a:r>
          <a:r>
            <a:rPr lang="en-US" sz="1100" b="0" i="0" strike="noStrike">
              <a:solidFill>
                <a:schemeClr val="tx1"/>
              </a:solidFill>
              <a:latin typeface="Times New Roman"/>
              <a:cs typeface="Times New Roman"/>
            </a:rPr>
            <a:t> option to generate histograms with a normal curve.  How close is the sample to normal?  Repeat using two other samples.</a:t>
          </a:r>
        </a:p>
      </xdr:txBody>
    </xdr:sp>
    <xdr:clientData/>
  </xdr:twoCellAnchor>
  <xdr:twoCellAnchor>
    <xdr:from>
      <xdr:col>3</xdr:col>
      <xdr:colOff>247650</xdr:colOff>
      <xdr:row>7</xdr:row>
      <xdr:rowOff>0</xdr:rowOff>
    </xdr:from>
    <xdr:to>
      <xdr:col>9</xdr:col>
      <xdr:colOff>523875</xdr:colOff>
      <xdr:row>22</xdr:row>
      <xdr:rowOff>123825</xdr:rowOff>
    </xdr:to>
    <xdr:graphicFrame macro="">
      <xdr:nvGraphicFramePr>
        <xdr:cNvPr id="1140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66675</xdr:colOff>
      <xdr:row>33</xdr:row>
      <xdr:rowOff>66675</xdr:rowOff>
    </xdr:from>
    <xdr:to>
      <xdr:col>14</xdr:col>
      <xdr:colOff>219075</xdr:colOff>
      <xdr:row>49</xdr:row>
      <xdr:rowOff>152400</xdr:rowOff>
    </xdr:to>
    <xdr:cxnSp macro="">
      <xdr:nvCxnSpPr>
        <xdr:cNvPr id="11410" name="Straight Arrow Connector 14"/>
        <xdr:cNvCxnSpPr>
          <a:cxnSpLocks noChangeShapeType="1"/>
        </xdr:cNvCxnSpPr>
      </xdr:nvCxnSpPr>
      <xdr:spPr bwMode="auto">
        <a:xfrm flipH="1">
          <a:off x="8667750" y="5495925"/>
          <a:ext cx="152400" cy="2676525"/>
        </a:xfrm>
        <a:prstGeom prst="straightConnector1">
          <a:avLst/>
        </a:prstGeom>
        <a:noFill/>
        <a:ln w="9525" algn="ctr">
          <a:solidFill>
            <a:srgbClr val="FF0000"/>
          </a:solidFill>
          <a:round/>
          <a:headEnd/>
          <a:tailEnd type="arrow" w="med" len="med"/>
        </a:ln>
      </xdr:spPr>
    </xdr:cxnSp>
    <xdr:clientData/>
  </xdr:twoCellAnchor>
  <xdr:twoCellAnchor editAs="oneCell">
    <xdr:from>
      <xdr:col>10</xdr:col>
      <xdr:colOff>171450</xdr:colOff>
      <xdr:row>41</xdr:row>
      <xdr:rowOff>28575</xdr:rowOff>
    </xdr:from>
    <xdr:to>
      <xdr:col>13</xdr:col>
      <xdr:colOff>352174</xdr:colOff>
      <xdr:row>50</xdr:row>
      <xdr:rowOff>123631</xdr:rowOff>
    </xdr:to>
    <xdr:pic>
      <xdr:nvPicPr>
        <xdr:cNvPr id="14" name="Picture 13"/>
        <xdr:cNvPicPr>
          <a:picLocks noChangeAspect="1"/>
        </xdr:cNvPicPr>
      </xdr:nvPicPr>
      <xdr:blipFill>
        <a:blip xmlns:r="http://schemas.openxmlformats.org/officeDocument/2006/relationships" r:embed="rId3"/>
        <a:stretch>
          <a:fillRect/>
        </a:stretch>
      </xdr:blipFill>
      <xdr:spPr>
        <a:xfrm>
          <a:off x="6334125" y="6753225"/>
          <a:ext cx="2009524" cy="1552381"/>
        </a:xfrm>
        <a:prstGeom prst="rect">
          <a:avLst/>
        </a:prstGeom>
      </xdr:spPr>
    </xdr:pic>
    <xdr:clientData/>
  </xdr:twoCellAnchor>
  <xdr:twoCellAnchor>
    <xdr:from>
      <xdr:col>6</xdr:col>
      <xdr:colOff>257175</xdr:colOff>
      <xdr:row>0</xdr:row>
      <xdr:rowOff>76200</xdr:rowOff>
    </xdr:from>
    <xdr:to>
      <xdr:col>8</xdr:col>
      <xdr:colOff>419101</xdr:colOff>
      <xdr:row>2</xdr:row>
      <xdr:rowOff>85725</xdr:rowOff>
    </xdr:to>
    <xdr:sp macro="" textlink="">
      <xdr:nvSpPr>
        <xdr:cNvPr id="13" name="Text Box 4"/>
        <xdr:cNvSpPr txBox="1">
          <a:spLocks noChangeArrowheads="1"/>
        </xdr:cNvSpPr>
      </xdr:nvSpPr>
      <xdr:spPr bwMode="auto">
        <a:xfrm>
          <a:off x="3876675" y="76200"/>
          <a:ext cx="148590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editAs="oneCell">
    <xdr:from>
      <xdr:col>9</xdr:col>
      <xdr:colOff>219076</xdr:colOff>
      <xdr:row>51</xdr:row>
      <xdr:rowOff>152400</xdr:rowOff>
    </xdr:from>
    <xdr:to>
      <xdr:col>15</xdr:col>
      <xdr:colOff>333376</xdr:colOff>
      <xdr:row>67</xdr:row>
      <xdr:rowOff>76200</xdr:rowOff>
    </xdr:to>
    <xdr:pic>
      <xdr:nvPicPr>
        <xdr:cNvPr id="16"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72151" y="8496300"/>
          <a:ext cx="3771900"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171451</xdr:colOff>
      <xdr:row>51</xdr:row>
      <xdr:rowOff>152400</xdr:rowOff>
    </xdr:from>
    <xdr:to>
      <xdr:col>9</xdr:col>
      <xdr:colOff>176214</xdr:colOff>
      <xdr:row>67</xdr:row>
      <xdr:rowOff>47625</xdr:rowOff>
    </xdr:to>
    <xdr:pic>
      <xdr:nvPicPr>
        <xdr:cNvPr id="17" name="Picture 1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00251" y="8496300"/>
          <a:ext cx="3729038" cy="248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X111"/>
  <sheetViews>
    <sheetView showGridLines="0" tabSelected="1" workbookViewId="0"/>
  </sheetViews>
  <sheetFormatPr defaultRowHeight="12.75" x14ac:dyDescent="0.2"/>
  <cols>
    <col min="1" max="1" width="3" style="2" customWidth="1"/>
    <col min="2" max="2" width="13.140625" style="2" customWidth="1"/>
    <col min="3" max="3" width="11.140625" style="2" customWidth="1"/>
    <col min="4" max="4" width="2.85546875" style="2" customWidth="1"/>
    <col min="5" max="5" width="10.7109375" style="2" customWidth="1"/>
    <col min="6" max="6" width="12" style="2" customWidth="1"/>
    <col min="7" max="7" width="10.7109375" style="2" customWidth="1"/>
    <col min="8" max="26" width="9.140625" style="2"/>
    <col min="27" max="27" width="12.42578125" style="2" bestFit="1" customWidth="1"/>
    <col min="28" max="29" width="9.140625" style="2"/>
    <col min="30" max="49" width="4.7109375" style="2" customWidth="1"/>
    <col min="50" max="50" width="10.140625" style="2" customWidth="1"/>
    <col min="51" max="16384" width="9.140625" style="2"/>
  </cols>
  <sheetData>
    <row r="1" spans="2:50" ht="15" x14ac:dyDescent="0.2">
      <c r="B1" s="86" t="s">
        <v>69</v>
      </c>
    </row>
    <row r="2" spans="2:50" ht="15" x14ac:dyDescent="0.2">
      <c r="B2" s="1"/>
    </row>
    <row r="3" spans="2:50" ht="15" x14ac:dyDescent="0.2">
      <c r="B3" s="1"/>
      <c r="W3" s="137" t="s">
        <v>15</v>
      </c>
      <c r="X3" s="138"/>
      <c r="Y3" s="138"/>
      <c r="Z3" s="105" t="s">
        <v>6</v>
      </c>
      <c r="AA3" s="106" t="s">
        <v>70</v>
      </c>
    </row>
    <row r="4" spans="2:50" x14ac:dyDescent="0.2">
      <c r="W4" s="107" t="s">
        <v>13</v>
      </c>
      <c r="X4" s="89" t="s">
        <v>14</v>
      </c>
      <c r="Y4" s="89" t="s">
        <v>57</v>
      </c>
      <c r="Z4" s="108" t="s">
        <v>58</v>
      </c>
      <c r="AA4" s="109" t="s">
        <v>59</v>
      </c>
      <c r="AC4"/>
      <c r="AD4"/>
      <c r="AE4"/>
      <c r="AF4"/>
      <c r="AG4"/>
      <c r="AH4"/>
      <c r="AI4"/>
      <c r="AJ4"/>
      <c r="AK4"/>
      <c r="AL4"/>
      <c r="AM4"/>
      <c r="AN4"/>
      <c r="AO4"/>
      <c r="AP4"/>
      <c r="AQ4"/>
      <c r="AR4"/>
      <c r="AS4"/>
      <c r="AT4"/>
      <c r="AU4"/>
      <c r="AV4"/>
      <c r="AW4"/>
      <c r="AX4"/>
    </row>
    <row r="5" spans="2:50" x14ac:dyDescent="0.2">
      <c r="B5" s="139" t="s">
        <v>8</v>
      </c>
      <c r="C5" s="140"/>
      <c r="E5" s="76" t="s">
        <v>23</v>
      </c>
      <c r="F5" s="77" t="s">
        <v>9</v>
      </c>
      <c r="G5" s="78" t="s">
        <v>6</v>
      </c>
      <c r="H5" s="79" t="s">
        <v>12</v>
      </c>
      <c r="W5" s="52">
        <v>0</v>
      </c>
      <c r="X5" s="51">
        <v>1</v>
      </c>
      <c r="Y5" s="51">
        <f t="array" aca="1" ref="Y5:Y25" ca="1">FREQUENCY(C12:C61,W5:W25)</f>
        <v>2</v>
      </c>
      <c r="Z5" s="129">
        <f ca="1">Y5/50</f>
        <v>0.04</v>
      </c>
      <c r="AA5" s="130">
        <f>BINOMDIST(W5,$C$6,$C$7,FALSE)</f>
        <v>2.8247524899999994E-2</v>
      </c>
      <c r="AC5"/>
      <c r="AD5"/>
      <c r="AE5"/>
      <c r="AF5"/>
      <c r="AG5"/>
      <c r="AH5"/>
      <c r="AI5"/>
      <c r="AJ5"/>
      <c r="AK5"/>
      <c r="AL5"/>
      <c r="AM5"/>
      <c r="AN5"/>
      <c r="AO5"/>
      <c r="AP5"/>
      <c r="AQ5"/>
      <c r="AR5"/>
      <c r="AS5"/>
      <c r="AT5"/>
      <c r="AU5"/>
      <c r="AV5"/>
      <c r="AW5"/>
      <c r="AX5"/>
    </row>
    <row r="6" spans="2:50" x14ac:dyDescent="0.2">
      <c r="B6" s="131" t="s">
        <v>71</v>
      </c>
      <c r="C6" s="4">
        <v>10</v>
      </c>
      <c r="D6"/>
      <c r="E6" s="14" t="s">
        <v>0</v>
      </c>
      <c r="F6" s="15">
        <f>C6*C7</f>
        <v>3</v>
      </c>
      <c r="G6" s="15">
        <f ca="1">AVERAGE(C12:C61)</f>
        <v>3.08</v>
      </c>
      <c r="H6" s="16">
        <f ca="1">F6-G6</f>
        <v>-8.0000000000000071E-2</v>
      </c>
      <c r="W6" s="52">
        <v>1</v>
      </c>
      <c r="X6" s="51">
        <v>2</v>
      </c>
      <c r="Y6" s="51">
        <f ca="1"/>
        <v>6</v>
      </c>
      <c r="Z6" s="129">
        <f t="shared" ref="Z6:Z25" ca="1" si="0">Y6/50</f>
        <v>0.12</v>
      </c>
      <c r="AA6" s="130">
        <f t="shared" ref="AA6:AA25" si="1">BINOMDIST(W6,$C$6,$C$7,FALSE)</f>
        <v>0.12106082100000001</v>
      </c>
      <c r="AC6"/>
      <c r="AD6"/>
      <c r="AE6"/>
      <c r="AF6"/>
      <c r="AG6"/>
      <c r="AH6"/>
      <c r="AI6"/>
      <c r="AJ6"/>
      <c r="AK6"/>
      <c r="AL6"/>
      <c r="AM6"/>
      <c r="AN6"/>
      <c r="AO6"/>
      <c r="AP6"/>
      <c r="AQ6"/>
      <c r="AR6"/>
      <c r="AS6"/>
      <c r="AT6"/>
      <c r="AU6"/>
      <c r="AV6"/>
      <c r="AW6"/>
      <c r="AX6"/>
    </row>
    <row r="7" spans="2:50" x14ac:dyDescent="0.2">
      <c r="B7" s="132" t="s">
        <v>72</v>
      </c>
      <c r="C7" s="133">
        <v>0.3</v>
      </c>
      <c r="D7"/>
      <c r="E7" s="17" t="s">
        <v>3</v>
      </c>
      <c r="F7" s="18">
        <f>SQRT(C6*C7*(1-C7))</f>
        <v>1.4491376746189437</v>
      </c>
      <c r="G7" s="18">
        <f ca="1">STDEV(C12:C61)</f>
        <v>1.4685825458167312</v>
      </c>
      <c r="H7" s="19">
        <f ca="1">F7-G7</f>
        <v>-1.9444871197787483E-2</v>
      </c>
      <c r="W7" s="52">
        <v>2</v>
      </c>
      <c r="X7" s="51">
        <v>3</v>
      </c>
      <c r="Y7" s="51">
        <f ca="1"/>
        <v>7</v>
      </c>
      <c r="Z7" s="129">
        <f t="shared" ca="1" si="0"/>
        <v>0.14000000000000001</v>
      </c>
      <c r="AA7" s="130">
        <f t="shared" si="1"/>
        <v>0.23347444050000005</v>
      </c>
      <c r="AC7"/>
      <c r="AD7"/>
      <c r="AE7"/>
      <c r="AF7"/>
      <c r="AG7"/>
      <c r="AH7"/>
      <c r="AI7"/>
      <c r="AJ7"/>
      <c r="AK7"/>
      <c r="AL7"/>
      <c r="AM7"/>
      <c r="AN7"/>
      <c r="AO7"/>
      <c r="AP7"/>
      <c r="AQ7"/>
      <c r="AR7"/>
      <c r="AS7"/>
      <c r="AT7"/>
      <c r="AU7"/>
      <c r="AV7"/>
      <c r="AW7"/>
      <c r="AX7"/>
    </row>
    <row r="8" spans="2:50" x14ac:dyDescent="0.2">
      <c r="B8" s="8"/>
      <c r="C8" s="3"/>
      <c r="W8" s="52">
        <v>3</v>
      </c>
      <c r="X8" s="51">
        <v>4</v>
      </c>
      <c r="Y8" s="51">
        <f ca="1"/>
        <v>17</v>
      </c>
      <c r="Z8" s="129">
        <f t="shared" ca="1" si="0"/>
        <v>0.34</v>
      </c>
      <c r="AA8" s="130">
        <f t="shared" si="1"/>
        <v>0.26682793200000005</v>
      </c>
      <c r="AC8"/>
      <c r="AD8"/>
      <c r="AE8"/>
      <c r="AF8"/>
      <c r="AG8"/>
      <c r="AH8"/>
      <c r="AI8"/>
      <c r="AJ8"/>
      <c r="AK8"/>
      <c r="AL8"/>
      <c r="AM8"/>
      <c r="AN8"/>
      <c r="AO8"/>
      <c r="AP8"/>
      <c r="AQ8"/>
      <c r="AR8"/>
      <c r="AS8"/>
      <c r="AT8"/>
      <c r="AU8"/>
      <c r="AV8"/>
      <c r="AW8"/>
      <c r="AX8"/>
    </row>
    <row r="9" spans="2:50" x14ac:dyDescent="0.2">
      <c r="W9" s="52">
        <v>4</v>
      </c>
      <c r="X9" s="51">
        <v>5</v>
      </c>
      <c r="Y9" s="51">
        <f ca="1"/>
        <v>10</v>
      </c>
      <c r="Z9" s="129">
        <f t="shared" ca="1" si="0"/>
        <v>0.2</v>
      </c>
      <c r="AA9" s="130">
        <f t="shared" si="1"/>
        <v>0.20012094900000005</v>
      </c>
      <c r="AC9"/>
      <c r="AD9"/>
      <c r="AE9"/>
      <c r="AF9"/>
      <c r="AG9"/>
      <c r="AH9"/>
      <c r="AI9"/>
      <c r="AJ9"/>
      <c r="AK9"/>
      <c r="AL9"/>
      <c r="AM9"/>
      <c r="AN9"/>
      <c r="AO9"/>
      <c r="AP9"/>
      <c r="AQ9"/>
      <c r="AR9"/>
      <c r="AS9"/>
      <c r="AT9"/>
      <c r="AU9"/>
      <c r="AV9"/>
      <c r="AW9"/>
      <c r="AX9"/>
    </row>
    <row r="10" spans="2:50" x14ac:dyDescent="0.2">
      <c r="B10" s="162" t="s">
        <v>24</v>
      </c>
      <c r="C10" s="162"/>
      <c r="W10" s="52">
        <v>5</v>
      </c>
      <c r="X10" s="51">
        <v>6</v>
      </c>
      <c r="Y10" s="51">
        <f ca="1"/>
        <v>5</v>
      </c>
      <c r="Z10" s="129">
        <f t="shared" ca="1" si="0"/>
        <v>0.1</v>
      </c>
      <c r="AA10" s="130">
        <f t="shared" si="1"/>
        <v>0.10291934520000003</v>
      </c>
      <c r="AC10"/>
      <c r="AD10"/>
      <c r="AE10"/>
      <c r="AF10"/>
      <c r="AG10"/>
      <c r="AH10"/>
      <c r="AI10"/>
      <c r="AJ10"/>
      <c r="AK10"/>
      <c r="AL10"/>
      <c r="AM10"/>
      <c r="AN10"/>
      <c r="AO10"/>
      <c r="AP10"/>
      <c r="AQ10"/>
      <c r="AR10"/>
      <c r="AS10"/>
      <c r="AT10"/>
      <c r="AU10"/>
      <c r="AV10"/>
      <c r="AW10"/>
      <c r="AX10"/>
    </row>
    <row r="11" spans="2:50" x14ac:dyDescent="0.2">
      <c r="B11" s="122" t="s">
        <v>6</v>
      </c>
      <c r="C11" s="83" t="s">
        <v>73</v>
      </c>
      <c r="W11" s="52">
        <v>6</v>
      </c>
      <c r="X11" s="51">
        <v>7</v>
      </c>
      <c r="Y11" s="51">
        <f ca="1"/>
        <v>3</v>
      </c>
      <c r="Z11" s="129">
        <f t="shared" ca="1" si="0"/>
        <v>0.06</v>
      </c>
      <c r="AA11" s="130">
        <f t="shared" si="1"/>
        <v>3.6756909000000039E-2</v>
      </c>
      <c r="AC11"/>
      <c r="AD11"/>
      <c r="AE11"/>
      <c r="AF11"/>
      <c r="AG11"/>
      <c r="AH11"/>
      <c r="AI11"/>
      <c r="AJ11"/>
      <c r="AK11"/>
      <c r="AL11"/>
      <c r="AM11"/>
      <c r="AN11"/>
      <c r="AO11"/>
      <c r="AP11"/>
      <c r="AQ11"/>
      <c r="AR11"/>
      <c r="AS11"/>
      <c r="AT11"/>
      <c r="AU11"/>
      <c r="AV11"/>
      <c r="AW11"/>
      <c r="AX11"/>
    </row>
    <row r="12" spans="2:50" x14ac:dyDescent="0.2">
      <c r="B12" s="11">
        <v>1</v>
      </c>
      <c r="C12" s="99">
        <f ca="1">_xlfn.BINOM.INV($C$6,$C$7,RAND())</f>
        <v>0</v>
      </c>
      <c r="W12" s="52">
        <v>7</v>
      </c>
      <c r="X12" s="51">
        <v>8</v>
      </c>
      <c r="Y12" s="51">
        <f ca="1"/>
        <v>0</v>
      </c>
      <c r="Z12" s="129">
        <f t="shared" ca="1" si="0"/>
        <v>0</v>
      </c>
      <c r="AA12" s="130">
        <f t="shared" si="1"/>
        <v>9.0016919999999986E-3</v>
      </c>
      <c r="AC12"/>
      <c r="AD12"/>
      <c r="AE12"/>
      <c r="AF12"/>
      <c r="AG12"/>
      <c r="AH12"/>
      <c r="AI12"/>
      <c r="AJ12"/>
      <c r="AK12"/>
      <c r="AL12"/>
      <c r="AM12"/>
      <c r="AN12"/>
      <c r="AO12"/>
      <c r="AP12"/>
      <c r="AQ12"/>
      <c r="AR12"/>
      <c r="AS12"/>
      <c r="AT12"/>
      <c r="AU12"/>
      <c r="AV12"/>
      <c r="AW12"/>
      <c r="AX12"/>
    </row>
    <row r="13" spans="2:50" x14ac:dyDescent="0.2">
      <c r="B13" s="11">
        <v>2</v>
      </c>
      <c r="C13" s="99">
        <f t="shared" ref="C13:C61" ca="1" si="2">_xlfn.BINOM.INV($C$6,$C$7,RAND())</f>
        <v>4</v>
      </c>
      <c r="W13" s="52">
        <v>8</v>
      </c>
      <c r="X13" s="51">
        <v>9</v>
      </c>
      <c r="Y13" s="51">
        <f ca="1"/>
        <v>0</v>
      </c>
      <c r="Z13" s="129">
        <f t="shared" ca="1" si="0"/>
        <v>0</v>
      </c>
      <c r="AA13" s="130">
        <f t="shared" si="1"/>
        <v>1.446700500000001E-3</v>
      </c>
      <c r="AC13"/>
      <c r="AD13"/>
      <c r="AE13"/>
      <c r="AF13"/>
      <c r="AG13"/>
      <c r="AH13"/>
      <c r="AI13"/>
      <c r="AJ13"/>
      <c r="AK13"/>
      <c r="AL13"/>
      <c r="AM13"/>
      <c r="AN13"/>
      <c r="AO13"/>
      <c r="AP13"/>
      <c r="AQ13"/>
      <c r="AR13"/>
      <c r="AS13"/>
      <c r="AT13"/>
      <c r="AU13"/>
      <c r="AV13"/>
      <c r="AW13"/>
      <c r="AX13"/>
    </row>
    <row r="14" spans="2:50" x14ac:dyDescent="0.2">
      <c r="B14" s="11">
        <v>3</v>
      </c>
      <c r="C14" s="99">
        <f t="shared" ca="1" si="2"/>
        <v>4</v>
      </c>
      <c r="W14" s="52">
        <v>9</v>
      </c>
      <c r="X14" s="51">
        <v>10</v>
      </c>
      <c r="Y14" s="51">
        <f ca="1"/>
        <v>0</v>
      </c>
      <c r="Z14" s="129">
        <f t="shared" ca="1" si="0"/>
        <v>0</v>
      </c>
      <c r="AA14" s="130">
        <f t="shared" si="1"/>
        <v>1.3778099999999991E-4</v>
      </c>
      <c r="AC14"/>
      <c r="AD14"/>
      <c r="AE14"/>
      <c r="AF14"/>
      <c r="AG14"/>
      <c r="AH14"/>
      <c r="AI14"/>
      <c r="AJ14"/>
      <c r="AK14"/>
      <c r="AL14"/>
      <c r="AM14"/>
      <c r="AN14"/>
      <c r="AO14"/>
      <c r="AP14"/>
      <c r="AQ14"/>
      <c r="AR14"/>
      <c r="AS14"/>
      <c r="AT14"/>
      <c r="AU14"/>
      <c r="AV14"/>
      <c r="AW14"/>
      <c r="AX14"/>
    </row>
    <row r="15" spans="2:50" x14ac:dyDescent="0.2">
      <c r="B15" s="11">
        <v>4</v>
      </c>
      <c r="C15" s="99">
        <f t="shared" ca="1" si="2"/>
        <v>1</v>
      </c>
      <c r="W15" s="52">
        <v>10</v>
      </c>
      <c r="X15" s="51">
        <v>11</v>
      </c>
      <c r="Y15" s="51">
        <f ca="1"/>
        <v>0</v>
      </c>
      <c r="Z15" s="129">
        <f t="shared" ca="1" si="0"/>
        <v>0</v>
      </c>
      <c r="AA15" s="130">
        <f t="shared" si="1"/>
        <v>5.9048999999999949E-6</v>
      </c>
      <c r="AC15"/>
      <c r="AD15"/>
      <c r="AE15"/>
      <c r="AF15"/>
      <c r="AG15"/>
      <c r="AH15"/>
      <c r="AI15"/>
      <c r="AJ15"/>
      <c r="AK15"/>
      <c r="AL15"/>
      <c r="AM15"/>
      <c r="AN15"/>
      <c r="AO15"/>
      <c r="AP15"/>
      <c r="AQ15"/>
      <c r="AR15"/>
      <c r="AS15"/>
      <c r="AT15"/>
      <c r="AU15"/>
      <c r="AV15"/>
      <c r="AW15"/>
      <c r="AX15"/>
    </row>
    <row r="16" spans="2:50" x14ac:dyDescent="0.2">
      <c r="B16" s="11">
        <v>5</v>
      </c>
      <c r="C16" s="99">
        <f t="shared" ca="1" si="2"/>
        <v>3</v>
      </c>
      <c r="W16" s="52">
        <v>11</v>
      </c>
      <c r="X16" s="51">
        <v>12</v>
      </c>
      <c r="Y16" s="51">
        <f ca="1"/>
        <v>0</v>
      </c>
      <c r="Z16" s="129">
        <f t="shared" ca="1" si="0"/>
        <v>0</v>
      </c>
      <c r="AA16" s="130" t="e">
        <f t="shared" si="1"/>
        <v>#NUM!</v>
      </c>
      <c r="AC16"/>
      <c r="AD16"/>
      <c r="AE16"/>
      <c r="AF16"/>
      <c r="AG16"/>
      <c r="AH16"/>
      <c r="AI16"/>
      <c r="AJ16"/>
      <c r="AK16"/>
      <c r="AL16"/>
      <c r="AM16"/>
      <c r="AN16"/>
      <c r="AO16"/>
      <c r="AP16"/>
      <c r="AQ16"/>
      <c r="AR16"/>
      <c r="AS16"/>
      <c r="AT16"/>
      <c r="AU16"/>
      <c r="AV16"/>
      <c r="AW16"/>
      <c r="AX16"/>
    </row>
    <row r="17" spans="2:50" x14ac:dyDescent="0.2">
      <c r="B17" s="11">
        <v>6</v>
      </c>
      <c r="C17" s="99">
        <f t="shared" ca="1" si="2"/>
        <v>5</v>
      </c>
      <c r="W17" s="52">
        <v>12</v>
      </c>
      <c r="X17" s="51">
        <v>13</v>
      </c>
      <c r="Y17" s="51">
        <f ca="1"/>
        <v>0</v>
      </c>
      <c r="Z17" s="129">
        <f t="shared" ca="1" si="0"/>
        <v>0</v>
      </c>
      <c r="AA17" s="130" t="e">
        <f t="shared" si="1"/>
        <v>#NUM!</v>
      </c>
      <c r="AC17"/>
      <c r="AD17"/>
      <c r="AE17"/>
      <c r="AF17"/>
      <c r="AG17"/>
      <c r="AH17"/>
      <c r="AI17"/>
      <c r="AJ17"/>
      <c r="AK17"/>
      <c r="AL17"/>
      <c r="AM17"/>
      <c r="AN17"/>
      <c r="AO17"/>
      <c r="AP17"/>
      <c r="AQ17"/>
      <c r="AR17"/>
      <c r="AS17"/>
      <c r="AT17"/>
      <c r="AU17"/>
      <c r="AV17"/>
      <c r="AW17"/>
      <c r="AX17"/>
    </row>
    <row r="18" spans="2:50" x14ac:dyDescent="0.2">
      <c r="B18" s="11">
        <v>7</v>
      </c>
      <c r="C18" s="99">
        <f t="shared" ca="1" si="2"/>
        <v>5</v>
      </c>
      <c r="W18" s="52">
        <v>13</v>
      </c>
      <c r="X18" s="51">
        <v>14</v>
      </c>
      <c r="Y18" s="51">
        <f ca="1"/>
        <v>0</v>
      </c>
      <c r="Z18" s="129">
        <f t="shared" ca="1" si="0"/>
        <v>0</v>
      </c>
      <c r="AA18" s="130" t="e">
        <f t="shared" si="1"/>
        <v>#NUM!</v>
      </c>
      <c r="AC18"/>
      <c r="AD18"/>
      <c r="AE18"/>
      <c r="AF18"/>
      <c r="AG18"/>
      <c r="AH18"/>
      <c r="AI18"/>
      <c r="AJ18"/>
      <c r="AK18"/>
      <c r="AL18"/>
      <c r="AM18"/>
      <c r="AN18"/>
      <c r="AO18"/>
      <c r="AP18"/>
      <c r="AQ18"/>
      <c r="AR18"/>
      <c r="AS18"/>
      <c r="AT18"/>
      <c r="AU18"/>
      <c r="AV18"/>
      <c r="AW18"/>
      <c r="AX18"/>
    </row>
    <row r="19" spans="2:50" x14ac:dyDescent="0.2">
      <c r="B19" s="11">
        <v>8</v>
      </c>
      <c r="C19" s="99">
        <f t="shared" ca="1" si="2"/>
        <v>5</v>
      </c>
      <c r="W19" s="52">
        <v>14</v>
      </c>
      <c r="X19" s="51">
        <v>15</v>
      </c>
      <c r="Y19" s="51">
        <f ca="1"/>
        <v>0</v>
      </c>
      <c r="Z19" s="129">
        <f t="shared" ca="1" si="0"/>
        <v>0</v>
      </c>
      <c r="AA19" s="130" t="e">
        <f t="shared" si="1"/>
        <v>#NUM!</v>
      </c>
      <c r="AC19"/>
      <c r="AD19"/>
      <c r="AE19"/>
      <c r="AF19"/>
      <c r="AG19"/>
      <c r="AH19"/>
      <c r="AI19"/>
      <c r="AJ19"/>
      <c r="AK19"/>
      <c r="AL19"/>
      <c r="AM19"/>
      <c r="AN19"/>
      <c r="AO19"/>
      <c r="AP19"/>
      <c r="AQ19"/>
      <c r="AR19"/>
      <c r="AS19"/>
      <c r="AT19"/>
      <c r="AU19"/>
      <c r="AV19"/>
      <c r="AW19"/>
      <c r="AX19"/>
    </row>
    <row r="20" spans="2:50" x14ac:dyDescent="0.2">
      <c r="B20" s="11">
        <v>9</v>
      </c>
      <c r="C20" s="99">
        <f t="shared" ca="1" si="2"/>
        <v>3</v>
      </c>
      <c r="W20" s="52">
        <v>15</v>
      </c>
      <c r="X20" s="51">
        <v>16</v>
      </c>
      <c r="Y20" s="51">
        <f ca="1"/>
        <v>0</v>
      </c>
      <c r="Z20" s="129">
        <f t="shared" ca="1" si="0"/>
        <v>0</v>
      </c>
      <c r="AA20" s="130" t="e">
        <f t="shared" si="1"/>
        <v>#NUM!</v>
      </c>
      <c r="AC20"/>
      <c r="AD20"/>
      <c r="AE20"/>
      <c r="AF20"/>
      <c r="AG20"/>
      <c r="AH20"/>
      <c r="AI20"/>
      <c r="AJ20"/>
      <c r="AK20"/>
      <c r="AL20"/>
      <c r="AM20"/>
      <c r="AN20"/>
      <c r="AO20"/>
      <c r="AP20"/>
      <c r="AQ20"/>
      <c r="AR20"/>
      <c r="AS20"/>
      <c r="AT20"/>
      <c r="AU20"/>
      <c r="AV20"/>
      <c r="AW20"/>
      <c r="AX20"/>
    </row>
    <row r="21" spans="2:50" x14ac:dyDescent="0.2">
      <c r="B21" s="11">
        <v>10</v>
      </c>
      <c r="C21" s="99">
        <f t="shared" ca="1" si="2"/>
        <v>3</v>
      </c>
      <c r="W21" s="52">
        <v>16</v>
      </c>
      <c r="X21" s="51">
        <v>17</v>
      </c>
      <c r="Y21" s="51">
        <f ca="1"/>
        <v>0</v>
      </c>
      <c r="Z21" s="129">
        <f t="shared" ca="1" si="0"/>
        <v>0</v>
      </c>
      <c r="AA21" s="130" t="e">
        <f t="shared" si="1"/>
        <v>#NUM!</v>
      </c>
      <c r="AC21"/>
      <c r="AD21"/>
      <c r="AE21"/>
      <c r="AF21"/>
      <c r="AG21"/>
      <c r="AH21"/>
      <c r="AI21"/>
      <c r="AJ21"/>
      <c r="AK21"/>
      <c r="AL21"/>
      <c r="AM21"/>
      <c r="AN21"/>
      <c r="AO21"/>
      <c r="AP21"/>
      <c r="AQ21"/>
      <c r="AR21"/>
      <c r="AS21"/>
      <c r="AT21"/>
      <c r="AU21"/>
      <c r="AV21"/>
      <c r="AW21"/>
      <c r="AX21"/>
    </row>
    <row r="22" spans="2:50" x14ac:dyDescent="0.2">
      <c r="B22" s="11">
        <v>11</v>
      </c>
      <c r="C22" s="99">
        <f t="shared" ca="1" si="2"/>
        <v>3</v>
      </c>
      <c r="W22" s="52">
        <v>17</v>
      </c>
      <c r="X22" s="51">
        <v>18</v>
      </c>
      <c r="Y22" s="51">
        <f ca="1"/>
        <v>0</v>
      </c>
      <c r="Z22" s="129">
        <f t="shared" ca="1" si="0"/>
        <v>0</v>
      </c>
      <c r="AA22" s="130" t="e">
        <f t="shared" si="1"/>
        <v>#NUM!</v>
      </c>
      <c r="AC22"/>
      <c r="AD22"/>
      <c r="AE22"/>
      <c r="AF22"/>
      <c r="AG22"/>
      <c r="AH22"/>
      <c r="AI22"/>
      <c r="AJ22"/>
      <c r="AK22"/>
      <c r="AL22"/>
      <c r="AM22"/>
      <c r="AN22"/>
      <c r="AO22"/>
      <c r="AP22"/>
      <c r="AQ22"/>
      <c r="AR22"/>
      <c r="AS22"/>
      <c r="AT22"/>
      <c r="AU22"/>
      <c r="AV22"/>
      <c r="AW22"/>
      <c r="AX22"/>
    </row>
    <row r="23" spans="2:50" x14ac:dyDescent="0.2">
      <c r="B23" s="11">
        <v>12</v>
      </c>
      <c r="C23" s="99">
        <f t="shared" ca="1" si="2"/>
        <v>3</v>
      </c>
      <c r="W23" s="52">
        <v>18</v>
      </c>
      <c r="X23" s="51">
        <v>19</v>
      </c>
      <c r="Y23" s="51">
        <f ca="1"/>
        <v>0</v>
      </c>
      <c r="Z23" s="129">
        <f t="shared" ca="1" si="0"/>
        <v>0</v>
      </c>
      <c r="AA23" s="130" t="e">
        <f t="shared" si="1"/>
        <v>#NUM!</v>
      </c>
      <c r="AC23"/>
      <c r="AD23"/>
      <c r="AE23"/>
      <c r="AF23"/>
      <c r="AG23"/>
      <c r="AH23"/>
      <c r="AI23"/>
      <c r="AJ23"/>
      <c r="AK23"/>
      <c r="AL23"/>
      <c r="AM23"/>
      <c r="AN23"/>
      <c r="AO23"/>
      <c r="AP23"/>
      <c r="AQ23"/>
      <c r="AR23"/>
      <c r="AS23"/>
      <c r="AT23"/>
      <c r="AU23"/>
      <c r="AV23"/>
      <c r="AW23"/>
      <c r="AX23"/>
    </row>
    <row r="24" spans="2:50" x14ac:dyDescent="0.2">
      <c r="B24" s="11">
        <v>13</v>
      </c>
      <c r="C24" s="99">
        <f t="shared" ca="1" si="2"/>
        <v>2</v>
      </c>
      <c r="W24" s="52">
        <v>19</v>
      </c>
      <c r="X24" s="51">
        <v>20</v>
      </c>
      <c r="Y24" s="51">
        <f ca="1"/>
        <v>0</v>
      </c>
      <c r="Z24" s="129">
        <f t="shared" ca="1" si="0"/>
        <v>0</v>
      </c>
      <c r="AA24" s="130" t="e">
        <f t="shared" si="1"/>
        <v>#NUM!</v>
      </c>
      <c r="AC24"/>
      <c r="AD24"/>
      <c r="AE24"/>
      <c r="AF24"/>
      <c r="AG24"/>
      <c r="AH24"/>
      <c r="AI24"/>
      <c r="AJ24"/>
      <c r="AK24"/>
      <c r="AL24"/>
      <c r="AM24"/>
      <c r="AN24"/>
      <c r="AO24"/>
      <c r="AP24"/>
      <c r="AQ24"/>
      <c r="AR24"/>
      <c r="AS24"/>
      <c r="AT24"/>
      <c r="AU24"/>
      <c r="AV24"/>
      <c r="AW24"/>
      <c r="AX24"/>
    </row>
    <row r="25" spans="2:50" x14ac:dyDescent="0.2">
      <c r="B25" s="11">
        <v>14</v>
      </c>
      <c r="C25" s="99">
        <f t="shared" ca="1" si="2"/>
        <v>2</v>
      </c>
      <c r="W25" s="52">
        <v>20</v>
      </c>
      <c r="X25" s="51">
        <v>21</v>
      </c>
      <c r="Y25" s="51">
        <f ca="1"/>
        <v>0</v>
      </c>
      <c r="Z25" s="129">
        <f t="shared" ca="1" si="0"/>
        <v>0</v>
      </c>
      <c r="AA25" s="130" t="e">
        <f t="shared" si="1"/>
        <v>#NUM!</v>
      </c>
      <c r="AC25"/>
      <c r="AD25"/>
      <c r="AE25"/>
      <c r="AF25"/>
      <c r="AG25"/>
      <c r="AH25"/>
      <c r="AI25"/>
      <c r="AJ25"/>
      <c r="AK25"/>
      <c r="AL25"/>
      <c r="AM25"/>
      <c r="AN25"/>
      <c r="AO25"/>
      <c r="AP25"/>
      <c r="AQ25"/>
      <c r="AR25"/>
      <c r="AS25"/>
      <c r="AT25"/>
      <c r="AU25"/>
      <c r="AV25"/>
      <c r="AW25"/>
      <c r="AX25"/>
    </row>
    <row r="26" spans="2:50" ht="15.75" x14ac:dyDescent="0.25">
      <c r="B26" s="11">
        <v>15</v>
      </c>
      <c r="C26" s="99">
        <f t="shared" ca="1" si="2"/>
        <v>4</v>
      </c>
      <c r="K26" s="136" t="s">
        <v>74</v>
      </c>
      <c r="W26" s="54"/>
      <c r="X26" s="64" t="s">
        <v>25</v>
      </c>
      <c r="Y26" s="56">
        <f ca="1">SUM(Y5:Y25)</f>
        <v>50</v>
      </c>
      <c r="Z26" s="134">
        <f ca="1">SUM(Z5:Z25)</f>
        <v>1</v>
      </c>
      <c r="AA26" s="135" t="e">
        <f>SUM(AA5:AA25)</f>
        <v>#NUM!</v>
      </c>
      <c r="AC26"/>
      <c r="AD26"/>
      <c r="AE26"/>
      <c r="AF26"/>
      <c r="AG26"/>
      <c r="AH26"/>
      <c r="AI26"/>
      <c r="AJ26"/>
      <c r="AK26"/>
      <c r="AL26"/>
      <c r="AM26"/>
      <c r="AN26"/>
      <c r="AO26"/>
      <c r="AP26"/>
      <c r="AQ26"/>
      <c r="AR26"/>
      <c r="AS26"/>
      <c r="AT26"/>
      <c r="AU26"/>
      <c r="AV26"/>
      <c r="AW26"/>
      <c r="AX26"/>
    </row>
    <row r="27" spans="2:50" x14ac:dyDescent="0.2">
      <c r="B27" s="11">
        <v>16</v>
      </c>
      <c r="C27" s="99">
        <f t="shared" ca="1" si="2"/>
        <v>3</v>
      </c>
      <c r="AC27"/>
      <c r="AD27"/>
      <c r="AE27"/>
      <c r="AF27"/>
      <c r="AG27"/>
      <c r="AH27"/>
      <c r="AI27"/>
      <c r="AJ27"/>
      <c r="AK27"/>
      <c r="AL27"/>
      <c r="AM27"/>
      <c r="AN27"/>
      <c r="AO27"/>
      <c r="AP27"/>
      <c r="AQ27"/>
      <c r="AR27"/>
      <c r="AS27"/>
      <c r="AT27"/>
      <c r="AU27"/>
      <c r="AV27"/>
      <c r="AW27"/>
      <c r="AX27"/>
    </row>
    <row r="28" spans="2:50" x14ac:dyDescent="0.2">
      <c r="B28" s="11">
        <v>17</v>
      </c>
      <c r="C28" s="99">
        <f t="shared" ca="1" si="2"/>
        <v>3</v>
      </c>
      <c r="AC28"/>
      <c r="AD28"/>
      <c r="AE28"/>
      <c r="AF28"/>
      <c r="AG28"/>
      <c r="AH28"/>
      <c r="AI28"/>
      <c r="AJ28"/>
      <c r="AK28"/>
      <c r="AL28"/>
      <c r="AM28"/>
      <c r="AN28"/>
      <c r="AO28"/>
      <c r="AP28"/>
      <c r="AQ28"/>
      <c r="AR28"/>
      <c r="AS28"/>
      <c r="AT28"/>
      <c r="AU28"/>
      <c r="AV28"/>
      <c r="AW28"/>
      <c r="AX28"/>
    </row>
    <row r="29" spans="2:50" x14ac:dyDescent="0.2">
      <c r="B29" s="11">
        <v>18</v>
      </c>
      <c r="C29" s="99">
        <f t="shared" ca="1" si="2"/>
        <v>1</v>
      </c>
      <c r="AC29"/>
      <c r="AD29"/>
      <c r="AE29"/>
      <c r="AF29"/>
      <c r="AG29"/>
      <c r="AH29"/>
      <c r="AI29"/>
      <c r="AJ29"/>
      <c r="AK29"/>
      <c r="AL29"/>
      <c r="AM29"/>
      <c r="AN29"/>
      <c r="AO29"/>
      <c r="AP29"/>
      <c r="AQ29"/>
      <c r="AR29"/>
      <c r="AS29"/>
      <c r="AT29"/>
      <c r="AU29"/>
      <c r="AV29"/>
      <c r="AW29"/>
      <c r="AX29"/>
    </row>
    <row r="30" spans="2:50" x14ac:dyDescent="0.2">
      <c r="B30" s="11">
        <v>19</v>
      </c>
      <c r="C30" s="99">
        <f t="shared" ca="1" si="2"/>
        <v>3</v>
      </c>
      <c r="AC30"/>
      <c r="AD30"/>
      <c r="AE30"/>
      <c r="AF30"/>
      <c r="AG30"/>
      <c r="AH30"/>
      <c r="AI30"/>
      <c r="AJ30"/>
      <c r="AK30"/>
      <c r="AL30"/>
      <c r="AM30"/>
      <c r="AN30"/>
      <c r="AO30"/>
      <c r="AP30"/>
      <c r="AQ30"/>
      <c r="AR30"/>
      <c r="AS30"/>
      <c r="AT30"/>
      <c r="AU30"/>
      <c r="AV30"/>
      <c r="AW30"/>
      <c r="AX30"/>
    </row>
    <row r="31" spans="2:50" x14ac:dyDescent="0.2">
      <c r="B31" s="11">
        <v>20</v>
      </c>
      <c r="C31" s="99">
        <f t="shared" ca="1" si="2"/>
        <v>3</v>
      </c>
      <c r="AC31"/>
      <c r="AD31"/>
      <c r="AE31"/>
      <c r="AF31"/>
      <c r="AG31"/>
      <c r="AH31"/>
      <c r="AI31"/>
      <c r="AJ31"/>
      <c r="AK31"/>
      <c r="AL31"/>
      <c r="AM31"/>
      <c r="AN31"/>
      <c r="AO31"/>
      <c r="AP31"/>
      <c r="AQ31"/>
      <c r="AR31"/>
      <c r="AS31"/>
      <c r="AT31"/>
      <c r="AU31"/>
      <c r="AV31"/>
      <c r="AW31"/>
      <c r="AX31"/>
    </row>
    <row r="32" spans="2:50" x14ac:dyDescent="0.2">
      <c r="B32" s="11">
        <v>21</v>
      </c>
      <c r="C32" s="99">
        <f t="shared" ca="1" si="2"/>
        <v>3</v>
      </c>
      <c r="AC32"/>
      <c r="AD32"/>
      <c r="AE32"/>
      <c r="AF32"/>
      <c r="AG32"/>
      <c r="AH32"/>
      <c r="AI32"/>
      <c r="AJ32"/>
      <c r="AK32"/>
      <c r="AL32"/>
      <c r="AM32"/>
      <c r="AN32"/>
      <c r="AO32"/>
      <c r="AP32"/>
      <c r="AQ32"/>
      <c r="AR32"/>
      <c r="AS32"/>
      <c r="AT32"/>
      <c r="AU32"/>
      <c r="AV32"/>
      <c r="AW32"/>
      <c r="AX32"/>
    </row>
    <row r="33" spans="2:50" x14ac:dyDescent="0.2">
      <c r="B33" s="11">
        <v>22</v>
      </c>
      <c r="C33" s="99">
        <f t="shared" ca="1" si="2"/>
        <v>4</v>
      </c>
      <c r="AC33"/>
      <c r="AD33"/>
      <c r="AE33"/>
      <c r="AF33"/>
      <c r="AG33"/>
      <c r="AH33"/>
      <c r="AI33"/>
      <c r="AJ33"/>
      <c r="AK33"/>
      <c r="AL33"/>
      <c r="AM33"/>
      <c r="AN33"/>
      <c r="AO33"/>
      <c r="AP33"/>
      <c r="AQ33"/>
      <c r="AR33"/>
      <c r="AS33"/>
      <c r="AT33"/>
      <c r="AU33"/>
      <c r="AV33"/>
      <c r="AW33"/>
      <c r="AX33"/>
    </row>
    <row r="34" spans="2:50" x14ac:dyDescent="0.2">
      <c r="B34" s="11">
        <v>23</v>
      </c>
      <c r="C34" s="99">
        <f t="shared" ca="1" si="2"/>
        <v>1</v>
      </c>
      <c r="AC34"/>
      <c r="AD34"/>
      <c r="AE34"/>
      <c r="AF34"/>
      <c r="AG34"/>
      <c r="AH34"/>
      <c r="AI34"/>
      <c r="AJ34"/>
      <c r="AK34"/>
      <c r="AL34"/>
      <c r="AM34"/>
      <c r="AN34"/>
      <c r="AO34"/>
      <c r="AP34"/>
      <c r="AQ34"/>
      <c r="AR34"/>
      <c r="AS34"/>
      <c r="AT34"/>
      <c r="AU34"/>
      <c r="AV34"/>
      <c r="AW34"/>
      <c r="AX34"/>
    </row>
    <row r="35" spans="2:50" x14ac:dyDescent="0.2">
      <c r="B35" s="11">
        <v>24</v>
      </c>
      <c r="C35" s="99">
        <f t="shared" ca="1" si="2"/>
        <v>2</v>
      </c>
      <c r="E35" s="9"/>
      <c r="H35" s="9"/>
      <c r="AC35"/>
      <c r="AD35"/>
      <c r="AE35"/>
      <c r="AF35"/>
      <c r="AG35"/>
      <c r="AH35"/>
      <c r="AI35"/>
      <c r="AJ35"/>
      <c r="AK35"/>
      <c r="AL35"/>
      <c r="AM35"/>
      <c r="AN35"/>
      <c r="AO35"/>
      <c r="AP35"/>
      <c r="AQ35"/>
      <c r="AR35"/>
      <c r="AS35"/>
      <c r="AT35"/>
      <c r="AU35"/>
      <c r="AV35"/>
      <c r="AW35"/>
      <c r="AX35"/>
    </row>
    <row r="36" spans="2:50" x14ac:dyDescent="0.2">
      <c r="B36" s="11">
        <v>25</v>
      </c>
      <c r="C36" s="99">
        <f t="shared" ca="1" si="2"/>
        <v>0</v>
      </c>
      <c r="AC36"/>
      <c r="AD36"/>
      <c r="AE36"/>
      <c r="AF36"/>
      <c r="AG36"/>
      <c r="AH36"/>
      <c r="AI36"/>
      <c r="AJ36"/>
      <c r="AK36"/>
      <c r="AL36"/>
      <c r="AM36"/>
      <c r="AN36"/>
      <c r="AO36"/>
      <c r="AP36"/>
      <c r="AQ36"/>
      <c r="AR36"/>
      <c r="AS36"/>
      <c r="AT36"/>
      <c r="AU36"/>
      <c r="AV36"/>
      <c r="AW36"/>
      <c r="AX36"/>
    </row>
    <row r="37" spans="2:50" x14ac:dyDescent="0.2">
      <c r="B37" s="11">
        <v>26</v>
      </c>
      <c r="C37" s="99">
        <f t="shared" ca="1" si="2"/>
        <v>4</v>
      </c>
      <c r="AC37"/>
      <c r="AD37"/>
      <c r="AE37"/>
      <c r="AF37"/>
      <c r="AG37"/>
      <c r="AH37"/>
      <c r="AI37"/>
      <c r="AJ37"/>
      <c r="AK37"/>
      <c r="AL37"/>
      <c r="AM37"/>
      <c r="AN37"/>
      <c r="AO37"/>
      <c r="AP37"/>
      <c r="AQ37"/>
      <c r="AR37"/>
      <c r="AS37"/>
      <c r="AT37"/>
      <c r="AU37"/>
      <c r="AV37"/>
      <c r="AW37"/>
      <c r="AX37"/>
    </row>
    <row r="38" spans="2:50" x14ac:dyDescent="0.2">
      <c r="B38" s="11">
        <v>27</v>
      </c>
      <c r="C38" s="99">
        <f t="shared" ca="1" si="2"/>
        <v>4</v>
      </c>
      <c r="AC38"/>
      <c r="AD38"/>
      <c r="AE38"/>
      <c r="AF38"/>
      <c r="AG38"/>
      <c r="AH38"/>
      <c r="AI38"/>
      <c r="AJ38"/>
      <c r="AK38"/>
      <c r="AL38"/>
      <c r="AM38"/>
      <c r="AN38"/>
      <c r="AO38"/>
      <c r="AP38"/>
      <c r="AQ38"/>
      <c r="AR38"/>
      <c r="AS38"/>
      <c r="AT38"/>
      <c r="AU38"/>
      <c r="AV38"/>
      <c r="AW38"/>
      <c r="AX38"/>
    </row>
    <row r="39" spans="2:50" x14ac:dyDescent="0.2">
      <c r="B39" s="11">
        <v>28</v>
      </c>
      <c r="C39" s="99">
        <f t="shared" ca="1" si="2"/>
        <v>6</v>
      </c>
      <c r="AC39"/>
      <c r="AD39"/>
      <c r="AE39"/>
      <c r="AF39"/>
      <c r="AG39"/>
      <c r="AH39"/>
      <c r="AI39"/>
      <c r="AJ39"/>
      <c r="AK39"/>
      <c r="AL39"/>
      <c r="AM39"/>
      <c r="AN39"/>
      <c r="AO39"/>
      <c r="AP39"/>
      <c r="AQ39"/>
      <c r="AR39"/>
      <c r="AS39"/>
      <c r="AT39"/>
      <c r="AU39"/>
      <c r="AV39"/>
      <c r="AW39"/>
      <c r="AX39"/>
    </row>
    <row r="40" spans="2:50" x14ac:dyDescent="0.2">
      <c r="B40" s="11">
        <v>29</v>
      </c>
      <c r="C40" s="99">
        <f t="shared" ca="1" si="2"/>
        <v>2</v>
      </c>
      <c r="AC40"/>
      <c r="AD40"/>
      <c r="AE40"/>
      <c r="AF40"/>
      <c r="AG40"/>
      <c r="AH40"/>
      <c r="AI40"/>
      <c r="AJ40"/>
      <c r="AK40"/>
      <c r="AL40"/>
      <c r="AM40"/>
      <c r="AN40"/>
      <c r="AO40"/>
      <c r="AP40"/>
      <c r="AQ40"/>
      <c r="AR40"/>
      <c r="AS40"/>
      <c r="AT40"/>
      <c r="AU40"/>
      <c r="AV40"/>
      <c r="AW40"/>
      <c r="AX40"/>
    </row>
    <row r="41" spans="2:50" x14ac:dyDescent="0.2">
      <c r="B41" s="11">
        <v>30</v>
      </c>
      <c r="C41" s="99">
        <f t="shared" ca="1" si="2"/>
        <v>6</v>
      </c>
      <c r="AC41"/>
      <c r="AD41"/>
      <c r="AE41"/>
      <c r="AF41"/>
      <c r="AG41"/>
      <c r="AH41"/>
      <c r="AI41"/>
      <c r="AJ41"/>
      <c r="AK41"/>
      <c r="AL41"/>
      <c r="AM41"/>
      <c r="AN41"/>
      <c r="AO41"/>
      <c r="AP41"/>
      <c r="AQ41"/>
      <c r="AR41"/>
      <c r="AS41"/>
      <c r="AT41"/>
      <c r="AU41"/>
      <c r="AV41"/>
      <c r="AW41"/>
      <c r="AX41"/>
    </row>
    <row r="42" spans="2:50" x14ac:dyDescent="0.2">
      <c r="B42" s="11">
        <v>31</v>
      </c>
      <c r="C42" s="99">
        <f t="shared" ca="1" si="2"/>
        <v>1</v>
      </c>
      <c r="AC42"/>
      <c r="AD42"/>
      <c r="AE42"/>
      <c r="AF42"/>
      <c r="AG42"/>
      <c r="AH42"/>
      <c r="AI42"/>
      <c r="AJ42"/>
      <c r="AK42"/>
      <c r="AL42"/>
      <c r="AM42"/>
      <c r="AN42"/>
      <c r="AO42"/>
      <c r="AP42"/>
      <c r="AQ42"/>
      <c r="AR42"/>
      <c r="AS42"/>
      <c r="AT42"/>
      <c r="AU42"/>
      <c r="AV42"/>
      <c r="AW42"/>
      <c r="AX42"/>
    </row>
    <row r="43" spans="2:50" x14ac:dyDescent="0.2">
      <c r="B43" s="11">
        <v>32</v>
      </c>
      <c r="C43" s="99">
        <f t="shared" ca="1" si="2"/>
        <v>4</v>
      </c>
      <c r="AC43"/>
      <c r="AD43"/>
      <c r="AE43"/>
      <c r="AF43"/>
      <c r="AG43"/>
      <c r="AH43"/>
      <c r="AI43"/>
      <c r="AJ43"/>
      <c r="AK43"/>
      <c r="AL43"/>
      <c r="AM43"/>
      <c r="AN43"/>
      <c r="AO43"/>
      <c r="AP43"/>
      <c r="AQ43"/>
      <c r="AR43"/>
      <c r="AS43"/>
      <c r="AT43"/>
      <c r="AU43"/>
      <c r="AV43"/>
      <c r="AW43"/>
      <c r="AX43"/>
    </row>
    <row r="44" spans="2:50" x14ac:dyDescent="0.2">
      <c r="B44" s="11">
        <v>33</v>
      </c>
      <c r="C44" s="99">
        <f t="shared" ca="1" si="2"/>
        <v>3</v>
      </c>
      <c r="AC44"/>
      <c r="AD44"/>
      <c r="AE44"/>
      <c r="AF44"/>
      <c r="AG44"/>
      <c r="AH44"/>
      <c r="AI44"/>
      <c r="AJ44"/>
      <c r="AK44"/>
      <c r="AL44"/>
      <c r="AM44"/>
      <c r="AN44"/>
      <c r="AO44"/>
      <c r="AP44"/>
      <c r="AQ44"/>
      <c r="AR44"/>
      <c r="AS44"/>
      <c r="AT44"/>
      <c r="AU44"/>
      <c r="AV44"/>
      <c r="AW44"/>
      <c r="AX44"/>
    </row>
    <row r="45" spans="2:50" x14ac:dyDescent="0.2">
      <c r="B45" s="11">
        <v>34</v>
      </c>
      <c r="C45" s="99">
        <f t="shared" ca="1" si="2"/>
        <v>5</v>
      </c>
      <c r="AC45"/>
      <c r="AD45"/>
      <c r="AE45"/>
      <c r="AF45"/>
      <c r="AG45"/>
      <c r="AH45"/>
      <c r="AI45"/>
      <c r="AJ45"/>
      <c r="AK45"/>
      <c r="AL45"/>
      <c r="AM45"/>
      <c r="AN45"/>
      <c r="AO45"/>
      <c r="AP45"/>
      <c r="AQ45"/>
      <c r="AR45"/>
      <c r="AS45"/>
      <c r="AT45"/>
      <c r="AU45"/>
      <c r="AV45"/>
      <c r="AW45"/>
      <c r="AX45"/>
    </row>
    <row r="46" spans="2:50" x14ac:dyDescent="0.2">
      <c r="B46" s="11">
        <v>35</v>
      </c>
      <c r="C46" s="99">
        <f t="shared" ca="1" si="2"/>
        <v>3</v>
      </c>
      <c r="AC46"/>
      <c r="AD46"/>
      <c r="AE46"/>
      <c r="AF46"/>
      <c r="AG46"/>
      <c r="AH46"/>
      <c r="AI46"/>
      <c r="AJ46"/>
      <c r="AK46"/>
      <c r="AL46"/>
      <c r="AM46"/>
      <c r="AN46"/>
      <c r="AO46"/>
      <c r="AP46"/>
      <c r="AQ46"/>
      <c r="AR46"/>
      <c r="AS46"/>
      <c r="AT46"/>
      <c r="AU46"/>
      <c r="AV46"/>
      <c r="AW46"/>
      <c r="AX46"/>
    </row>
    <row r="47" spans="2:50" x14ac:dyDescent="0.2">
      <c r="B47" s="11">
        <v>36</v>
      </c>
      <c r="C47" s="99">
        <f t="shared" ca="1" si="2"/>
        <v>3</v>
      </c>
      <c r="AC47"/>
      <c r="AD47"/>
      <c r="AE47"/>
      <c r="AF47"/>
      <c r="AG47"/>
      <c r="AH47"/>
      <c r="AI47"/>
      <c r="AJ47"/>
      <c r="AK47"/>
      <c r="AL47"/>
      <c r="AM47"/>
      <c r="AN47"/>
      <c r="AO47"/>
      <c r="AP47"/>
      <c r="AQ47"/>
      <c r="AR47"/>
      <c r="AS47"/>
      <c r="AT47"/>
      <c r="AU47"/>
      <c r="AV47"/>
      <c r="AW47"/>
      <c r="AX47"/>
    </row>
    <row r="48" spans="2:50" x14ac:dyDescent="0.2">
      <c r="B48" s="11">
        <v>37</v>
      </c>
      <c r="C48" s="99">
        <f t="shared" ca="1" si="2"/>
        <v>2</v>
      </c>
      <c r="AC48"/>
      <c r="AD48"/>
      <c r="AE48"/>
      <c r="AF48"/>
      <c r="AG48"/>
      <c r="AH48"/>
      <c r="AI48"/>
      <c r="AJ48"/>
      <c r="AK48"/>
      <c r="AL48"/>
      <c r="AM48"/>
      <c r="AN48"/>
      <c r="AO48"/>
      <c r="AP48"/>
      <c r="AQ48"/>
      <c r="AR48"/>
      <c r="AS48"/>
      <c r="AT48"/>
      <c r="AU48"/>
      <c r="AV48"/>
      <c r="AW48"/>
      <c r="AX48"/>
    </row>
    <row r="49" spans="2:50" x14ac:dyDescent="0.2">
      <c r="B49" s="11">
        <v>38</v>
      </c>
      <c r="C49" s="99">
        <f t="shared" ca="1" si="2"/>
        <v>3</v>
      </c>
      <c r="AC49"/>
      <c r="AD49"/>
      <c r="AE49"/>
      <c r="AF49"/>
      <c r="AG49"/>
      <c r="AH49"/>
      <c r="AI49"/>
      <c r="AJ49"/>
      <c r="AK49"/>
      <c r="AL49"/>
      <c r="AM49"/>
      <c r="AN49"/>
      <c r="AO49"/>
      <c r="AP49"/>
      <c r="AQ49"/>
      <c r="AR49"/>
      <c r="AS49"/>
      <c r="AT49"/>
      <c r="AU49"/>
      <c r="AV49"/>
      <c r="AW49"/>
      <c r="AX49"/>
    </row>
    <row r="50" spans="2:50" x14ac:dyDescent="0.2">
      <c r="B50" s="11">
        <v>39</v>
      </c>
      <c r="C50" s="99">
        <f t="shared" ca="1" si="2"/>
        <v>3</v>
      </c>
      <c r="AC50"/>
      <c r="AD50"/>
      <c r="AE50"/>
      <c r="AF50"/>
      <c r="AG50"/>
      <c r="AH50"/>
      <c r="AI50"/>
      <c r="AJ50"/>
      <c r="AK50"/>
      <c r="AL50"/>
      <c r="AM50"/>
      <c r="AN50"/>
      <c r="AO50"/>
      <c r="AP50"/>
      <c r="AQ50"/>
      <c r="AR50"/>
      <c r="AS50"/>
      <c r="AT50"/>
      <c r="AU50"/>
      <c r="AV50"/>
      <c r="AW50"/>
      <c r="AX50"/>
    </row>
    <row r="51" spans="2:50" x14ac:dyDescent="0.2">
      <c r="B51" s="11">
        <v>40</v>
      </c>
      <c r="C51" s="99">
        <f t="shared" ca="1" si="2"/>
        <v>1</v>
      </c>
      <c r="AC51"/>
      <c r="AD51"/>
      <c r="AE51"/>
      <c r="AF51"/>
      <c r="AG51"/>
      <c r="AH51"/>
      <c r="AI51"/>
      <c r="AJ51"/>
      <c r="AK51"/>
      <c r="AL51"/>
      <c r="AM51"/>
      <c r="AN51"/>
      <c r="AO51"/>
      <c r="AP51"/>
      <c r="AQ51"/>
      <c r="AR51"/>
      <c r="AS51"/>
      <c r="AT51"/>
      <c r="AU51"/>
      <c r="AV51"/>
      <c r="AW51"/>
      <c r="AX51"/>
    </row>
    <row r="52" spans="2:50" x14ac:dyDescent="0.2">
      <c r="B52" s="11">
        <v>41</v>
      </c>
      <c r="C52" s="99">
        <f t="shared" ca="1" si="2"/>
        <v>1</v>
      </c>
      <c r="AC52"/>
      <c r="AD52"/>
      <c r="AE52"/>
      <c r="AF52"/>
      <c r="AG52"/>
      <c r="AH52"/>
      <c r="AI52"/>
      <c r="AJ52"/>
      <c r="AK52"/>
      <c r="AL52"/>
      <c r="AM52"/>
      <c r="AN52"/>
      <c r="AO52"/>
      <c r="AP52"/>
      <c r="AQ52"/>
      <c r="AR52"/>
      <c r="AS52"/>
      <c r="AT52"/>
      <c r="AU52"/>
      <c r="AV52"/>
      <c r="AW52"/>
      <c r="AX52"/>
    </row>
    <row r="53" spans="2:50" x14ac:dyDescent="0.2">
      <c r="B53" s="11">
        <v>42</v>
      </c>
      <c r="C53" s="99">
        <f t="shared" ca="1" si="2"/>
        <v>6</v>
      </c>
      <c r="AC53"/>
      <c r="AD53"/>
      <c r="AE53"/>
      <c r="AF53"/>
      <c r="AG53"/>
      <c r="AH53"/>
      <c r="AI53"/>
      <c r="AJ53"/>
      <c r="AK53"/>
      <c r="AL53"/>
      <c r="AM53"/>
      <c r="AN53"/>
      <c r="AO53"/>
      <c r="AP53"/>
      <c r="AQ53"/>
      <c r="AR53"/>
      <c r="AS53"/>
      <c r="AT53"/>
      <c r="AU53"/>
      <c r="AV53"/>
      <c r="AW53"/>
      <c r="AX53"/>
    </row>
    <row r="54" spans="2:50" x14ac:dyDescent="0.2">
      <c r="B54" s="11">
        <v>43</v>
      </c>
      <c r="C54" s="99">
        <f t="shared" ca="1" si="2"/>
        <v>2</v>
      </c>
      <c r="F54" s="2" t="e">
        <f>binom</f>
        <v>#NAME?</v>
      </c>
      <c r="AC54"/>
      <c r="AD54"/>
      <c r="AE54"/>
      <c r="AF54"/>
      <c r="AG54"/>
      <c r="AH54"/>
      <c r="AI54"/>
      <c r="AJ54"/>
      <c r="AK54"/>
      <c r="AL54"/>
      <c r="AM54"/>
      <c r="AN54"/>
      <c r="AO54"/>
      <c r="AP54"/>
      <c r="AQ54"/>
      <c r="AR54"/>
      <c r="AS54"/>
      <c r="AT54"/>
      <c r="AU54"/>
      <c r="AV54"/>
      <c r="AW54"/>
      <c r="AX54"/>
    </row>
    <row r="55" spans="2:50" x14ac:dyDescent="0.2">
      <c r="B55" s="11">
        <v>44</v>
      </c>
      <c r="C55" s="99">
        <f t="shared" ca="1" si="2"/>
        <v>4</v>
      </c>
      <c r="AC55"/>
      <c r="AD55"/>
      <c r="AE55"/>
      <c r="AF55"/>
      <c r="AG55"/>
      <c r="AH55"/>
      <c r="AI55"/>
      <c r="AJ55"/>
      <c r="AK55"/>
      <c r="AL55"/>
      <c r="AM55"/>
      <c r="AN55"/>
      <c r="AO55"/>
      <c r="AP55"/>
      <c r="AQ55"/>
      <c r="AR55"/>
      <c r="AS55"/>
      <c r="AT55"/>
      <c r="AU55"/>
      <c r="AV55"/>
      <c r="AW55"/>
      <c r="AX55"/>
    </row>
    <row r="56" spans="2:50" x14ac:dyDescent="0.2">
      <c r="B56" s="11">
        <v>45</v>
      </c>
      <c r="C56" s="99">
        <f t="shared" ca="1" si="2"/>
        <v>3</v>
      </c>
    </row>
    <row r="57" spans="2:50" x14ac:dyDescent="0.2">
      <c r="B57" s="11">
        <v>46</v>
      </c>
      <c r="C57" s="99">
        <f t="shared" ca="1" si="2"/>
        <v>2</v>
      </c>
    </row>
    <row r="58" spans="2:50" x14ac:dyDescent="0.2">
      <c r="B58" s="11">
        <v>47</v>
      </c>
      <c r="C58" s="99">
        <f t="shared" ca="1" si="2"/>
        <v>4</v>
      </c>
    </row>
    <row r="59" spans="2:50" x14ac:dyDescent="0.2">
      <c r="B59" s="11">
        <v>48</v>
      </c>
      <c r="C59" s="99">
        <f t="shared" ca="1" si="2"/>
        <v>5</v>
      </c>
    </row>
    <row r="60" spans="2:50" x14ac:dyDescent="0.2">
      <c r="B60" s="11">
        <v>49</v>
      </c>
      <c r="C60" s="99">
        <f t="shared" ca="1" si="2"/>
        <v>3</v>
      </c>
    </row>
    <row r="61" spans="2:50" x14ac:dyDescent="0.2">
      <c r="B61" s="11">
        <v>50</v>
      </c>
      <c r="C61" s="99">
        <f t="shared" ca="1" si="2"/>
        <v>4</v>
      </c>
    </row>
    <row r="62" spans="2:50" x14ac:dyDescent="0.2">
      <c r="B62" s="3"/>
      <c r="C62" s="128"/>
    </row>
    <row r="63" spans="2:50" x14ac:dyDescent="0.2">
      <c r="B63" s="3"/>
      <c r="C63" s="128"/>
    </row>
    <row r="64" spans="2:50" x14ac:dyDescent="0.2">
      <c r="B64" s="3"/>
      <c r="C64" s="128"/>
    </row>
    <row r="65" spans="2:3" x14ac:dyDescent="0.2">
      <c r="B65" s="3"/>
      <c r="C65" s="128"/>
    </row>
    <row r="66" spans="2:3" x14ac:dyDescent="0.2">
      <c r="B66" s="3"/>
      <c r="C66" s="128"/>
    </row>
    <row r="67" spans="2:3" x14ac:dyDescent="0.2">
      <c r="B67" s="3"/>
      <c r="C67" s="128"/>
    </row>
    <row r="68" spans="2:3" x14ac:dyDescent="0.2">
      <c r="B68" s="3"/>
      <c r="C68" s="128"/>
    </row>
    <row r="69" spans="2:3" x14ac:dyDescent="0.2">
      <c r="B69" s="3"/>
      <c r="C69" s="128"/>
    </row>
    <row r="70" spans="2:3" x14ac:dyDescent="0.2">
      <c r="B70" s="3"/>
      <c r="C70" s="128"/>
    </row>
    <row r="71" spans="2:3" x14ac:dyDescent="0.2">
      <c r="B71" s="3"/>
      <c r="C71" s="128"/>
    </row>
    <row r="72" spans="2:3" x14ac:dyDescent="0.2">
      <c r="B72" s="3"/>
      <c r="C72" s="128"/>
    </row>
    <row r="73" spans="2:3" x14ac:dyDescent="0.2">
      <c r="B73" s="3"/>
      <c r="C73" s="128"/>
    </row>
    <row r="74" spans="2:3" x14ac:dyDescent="0.2">
      <c r="B74" s="3"/>
      <c r="C74" s="128"/>
    </row>
    <row r="75" spans="2:3" x14ac:dyDescent="0.2">
      <c r="B75" s="3"/>
      <c r="C75" s="128"/>
    </row>
    <row r="76" spans="2:3" x14ac:dyDescent="0.2">
      <c r="B76" s="3"/>
      <c r="C76" s="128"/>
    </row>
    <row r="77" spans="2:3" x14ac:dyDescent="0.2">
      <c r="B77" s="3"/>
      <c r="C77" s="128"/>
    </row>
    <row r="78" spans="2:3" x14ac:dyDescent="0.2">
      <c r="B78" s="3"/>
      <c r="C78" s="128"/>
    </row>
    <row r="79" spans="2:3" x14ac:dyDescent="0.2">
      <c r="B79" s="3"/>
      <c r="C79" s="128"/>
    </row>
    <row r="80" spans="2:3" x14ac:dyDescent="0.2">
      <c r="B80" s="3"/>
      <c r="C80" s="128"/>
    </row>
    <row r="81" spans="2:3" x14ac:dyDescent="0.2">
      <c r="B81" s="3"/>
      <c r="C81" s="128"/>
    </row>
    <row r="82" spans="2:3" x14ac:dyDescent="0.2">
      <c r="B82" s="3"/>
      <c r="C82" s="128"/>
    </row>
    <row r="83" spans="2:3" x14ac:dyDescent="0.2">
      <c r="B83" s="3"/>
      <c r="C83" s="128"/>
    </row>
    <row r="84" spans="2:3" x14ac:dyDescent="0.2">
      <c r="B84" s="3"/>
      <c r="C84" s="128"/>
    </row>
    <row r="85" spans="2:3" x14ac:dyDescent="0.2">
      <c r="B85" s="3"/>
      <c r="C85" s="128"/>
    </row>
    <row r="86" spans="2:3" x14ac:dyDescent="0.2">
      <c r="B86" s="3"/>
      <c r="C86" s="128"/>
    </row>
    <row r="87" spans="2:3" x14ac:dyDescent="0.2">
      <c r="B87" s="3"/>
      <c r="C87" s="128"/>
    </row>
    <row r="88" spans="2:3" x14ac:dyDescent="0.2">
      <c r="B88" s="3"/>
      <c r="C88" s="128"/>
    </row>
    <row r="89" spans="2:3" x14ac:dyDescent="0.2">
      <c r="B89" s="3"/>
      <c r="C89" s="128"/>
    </row>
    <row r="90" spans="2:3" x14ac:dyDescent="0.2">
      <c r="B90" s="3"/>
      <c r="C90" s="128"/>
    </row>
    <row r="91" spans="2:3" x14ac:dyDescent="0.2">
      <c r="B91" s="3"/>
      <c r="C91" s="128"/>
    </row>
    <row r="92" spans="2:3" x14ac:dyDescent="0.2">
      <c r="B92" s="3"/>
      <c r="C92" s="128"/>
    </row>
    <row r="93" spans="2:3" x14ac:dyDescent="0.2">
      <c r="B93" s="3"/>
      <c r="C93" s="128"/>
    </row>
    <row r="94" spans="2:3" x14ac:dyDescent="0.2">
      <c r="B94" s="3"/>
      <c r="C94" s="128"/>
    </row>
    <row r="95" spans="2:3" x14ac:dyDescent="0.2">
      <c r="B95" s="3"/>
      <c r="C95" s="128"/>
    </row>
    <row r="96" spans="2:3" x14ac:dyDescent="0.2">
      <c r="B96" s="3"/>
      <c r="C96" s="128"/>
    </row>
    <row r="97" spans="2:3" x14ac:dyDescent="0.2">
      <c r="B97" s="3"/>
      <c r="C97" s="128"/>
    </row>
    <row r="98" spans="2:3" x14ac:dyDescent="0.2">
      <c r="B98" s="3"/>
      <c r="C98" s="128"/>
    </row>
    <row r="99" spans="2:3" x14ac:dyDescent="0.2">
      <c r="B99" s="3"/>
      <c r="C99" s="128"/>
    </row>
    <row r="100" spans="2:3" x14ac:dyDescent="0.2">
      <c r="B100" s="3"/>
      <c r="C100" s="128"/>
    </row>
    <row r="101" spans="2:3" x14ac:dyDescent="0.2">
      <c r="B101" s="3"/>
      <c r="C101" s="128"/>
    </row>
    <row r="102" spans="2:3" x14ac:dyDescent="0.2">
      <c r="B102" s="3"/>
      <c r="C102" s="128"/>
    </row>
    <row r="103" spans="2:3" x14ac:dyDescent="0.2">
      <c r="B103" s="3"/>
      <c r="C103" s="128"/>
    </row>
    <row r="104" spans="2:3" x14ac:dyDescent="0.2">
      <c r="B104" s="3"/>
      <c r="C104" s="128"/>
    </row>
    <row r="105" spans="2:3" x14ac:dyDescent="0.2">
      <c r="B105" s="3"/>
      <c r="C105" s="128"/>
    </row>
    <row r="106" spans="2:3" x14ac:dyDescent="0.2">
      <c r="B106" s="3"/>
      <c r="C106" s="128"/>
    </row>
    <row r="107" spans="2:3" x14ac:dyDescent="0.2">
      <c r="B107" s="3"/>
      <c r="C107" s="128"/>
    </row>
    <row r="108" spans="2:3" x14ac:dyDescent="0.2">
      <c r="B108" s="3"/>
      <c r="C108" s="128"/>
    </row>
    <row r="109" spans="2:3" x14ac:dyDescent="0.2">
      <c r="B109" s="3"/>
      <c r="C109" s="128"/>
    </row>
    <row r="110" spans="2:3" x14ac:dyDescent="0.2">
      <c r="B110" s="3"/>
      <c r="C110" s="128"/>
    </row>
    <row r="111" spans="2:3" x14ac:dyDescent="0.2">
      <c r="B111" s="3"/>
      <c r="C111" s="128"/>
    </row>
  </sheetData>
  <sheetProtection sheet="1" formatCells="0" formatColumns="0" formatRows="0"/>
  <mergeCells count="3">
    <mergeCell ref="W3:Y3"/>
    <mergeCell ref="B5:C5"/>
    <mergeCell ref="B10:C10"/>
  </mergeCells>
  <conditionalFormatting sqref="H6:H7">
    <cfRule type="expression" dxfId="19" priority="1" stopIfTrue="1">
      <formula>ABS(H6/F6)&gt;0.1</formula>
    </cfRule>
  </conditionalFormatting>
  <dataValidations disablePrompts="1" count="2">
    <dataValidation type="whole" allowBlank="1" showInputMessage="1" showErrorMessage="1" errorTitle="Invalid Entry" error="Must be an integer between 1 and 20." sqref="C6">
      <formula1>1</formula1>
      <formula2>20</formula2>
    </dataValidation>
    <dataValidation type="decimal" allowBlank="1" showInputMessage="1" showErrorMessage="1" errorTitle="Invalid Entry" error="Must be a decimal between 0.001 and 0.999." sqref="C7">
      <formula1>0.001</formula1>
      <formula2>0.999</formula2>
    </dataValidation>
  </dataValidations>
  <pageMargins left="0.75" right="0.75" top="1" bottom="1" header="0.5" footer="0.5"/>
  <pageSetup scale="61"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T111"/>
  <sheetViews>
    <sheetView showGridLines="0" workbookViewId="0"/>
  </sheetViews>
  <sheetFormatPr defaultRowHeight="12.75" x14ac:dyDescent="0.2"/>
  <cols>
    <col min="1" max="1" width="3" style="2" customWidth="1"/>
    <col min="2" max="2" width="13.140625" style="2" customWidth="1"/>
    <col min="3" max="3" width="11.140625" style="2" customWidth="1"/>
    <col min="4" max="4" width="2.85546875" style="2" customWidth="1"/>
    <col min="5" max="5" width="10.7109375" style="2" customWidth="1"/>
    <col min="6" max="6" width="12" style="2" customWidth="1"/>
    <col min="7" max="7" width="10.7109375" style="2" customWidth="1"/>
    <col min="8" max="15" width="9.140625" style="2"/>
    <col min="16" max="16" width="13.5703125" style="2" customWidth="1"/>
    <col min="17" max="20" width="9.140625" style="2"/>
    <col min="21" max="21" width="12.42578125" style="2" bestFit="1" customWidth="1"/>
    <col min="22" max="22" width="9.5703125" style="2" bestFit="1" customWidth="1"/>
    <col min="23" max="23" width="9.140625" style="2"/>
    <col min="24" max="24" width="10.85546875" style="2" customWidth="1"/>
    <col min="25" max="45" width="4.7109375" style="2" customWidth="1"/>
    <col min="46" max="46" width="10.140625" style="2" customWidth="1"/>
    <col min="47" max="16384" width="9.140625" style="2"/>
  </cols>
  <sheetData>
    <row r="1" spans="2:46" ht="15" x14ac:dyDescent="0.2">
      <c r="B1" s="86" t="s">
        <v>55</v>
      </c>
    </row>
    <row r="2" spans="2:46" ht="15" x14ac:dyDescent="0.2">
      <c r="B2" s="1"/>
    </row>
    <row r="3" spans="2:46" ht="15" x14ac:dyDescent="0.2">
      <c r="B3" s="1"/>
      <c r="Q3" s="162" t="s">
        <v>15</v>
      </c>
      <c r="R3" s="162"/>
      <c r="S3" s="162"/>
      <c r="T3" s="163" t="s">
        <v>6</v>
      </c>
      <c r="U3" s="163" t="s">
        <v>56</v>
      </c>
    </row>
    <row r="4" spans="2:46" x14ac:dyDescent="0.2">
      <c r="Q4" s="107" t="s">
        <v>13</v>
      </c>
      <c r="R4" s="89" t="s">
        <v>14</v>
      </c>
      <c r="S4" s="89" t="s">
        <v>57</v>
      </c>
      <c r="T4" s="108" t="s">
        <v>76</v>
      </c>
      <c r="U4" s="109" t="s">
        <v>77</v>
      </c>
      <c r="W4" s="110" t="s">
        <v>6</v>
      </c>
      <c r="X4" s="141" t="s">
        <v>60</v>
      </c>
      <c r="Y4" s="142"/>
      <c r="Z4" s="142"/>
      <c r="AA4" s="142"/>
      <c r="AB4" s="142"/>
      <c r="AC4" s="142"/>
      <c r="AD4" s="142"/>
      <c r="AE4" s="142"/>
      <c r="AF4" s="142"/>
      <c r="AG4" s="142"/>
      <c r="AH4" s="142"/>
      <c r="AI4" s="142"/>
      <c r="AJ4" s="142"/>
      <c r="AK4" s="142"/>
      <c r="AL4" s="142"/>
      <c r="AM4" s="142"/>
      <c r="AN4" s="142"/>
      <c r="AO4" s="142"/>
      <c r="AP4" s="142"/>
      <c r="AQ4" s="142"/>
      <c r="AR4" s="142"/>
      <c r="AS4" s="143"/>
      <c r="AT4" s="110" t="s">
        <v>61</v>
      </c>
    </row>
    <row r="5" spans="2:46" x14ac:dyDescent="0.2">
      <c r="B5" s="144" t="s">
        <v>62</v>
      </c>
      <c r="C5" s="145"/>
      <c r="E5" s="76" t="s">
        <v>23</v>
      </c>
      <c r="F5" s="77" t="s">
        <v>9</v>
      </c>
      <c r="G5" s="78" t="s">
        <v>6</v>
      </c>
      <c r="H5" s="79" t="s">
        <v>12</v>
      </c>
      <c r="Q5" s="111">
        <v>0</v>
      </c>
      <c r="R5" s="112">
        <v>0.99</v>
      </c>
      <c r="S5" s="112">
        <f t="array" aca="1" ref="S5:S25" ca="1">FREQUENCY(C12:C61,Q5:Q25)</f>
        <v>0</v>
      </c>
      <c r="T5" s="113">
        <f t="shared" ref="T5:T25" ca="1" si="0">S5/50</f>
        <v>0</v>
      </c>
      <c r="U5" s="114">
        <f t="shared" ref="U5:U25" si="1">POISSON(Q5,$C$6,FALSE)</f>
        <v>6.737946999085467E-3</v>
      </c>
      <c r="V5" s="115"/>
      <c r="W5" s="116" t="s">
        <v>63</v>
      </c>
      <c r="X5" s="117" t="s">
        <v>64</v>
      </c>
      <c r="Y5" s="117">
        <v>0</v>
      </c>
      <c r="Z5" s="117">
        <v>1</v>
      </c>
      <c r="AA5" s="117">
        <v>2</v>
      </c>
      <c r="AB5" s="117">
        <v>3</v>
      </c>
      <c r="AC5" s="117">
        <v>4</v>
      </c>
      <c r="AD5" s="117">
        <v>5</v>
      </c>
      <c r="AE5" s="117">
        <v>6</v>
      </c>
      <c r="AF5" s="117">
        <v>7</v>
      </c>
      <c r="AG5" s="117">
        <v>8</v>
      </c>
      <c r="AH5" s="117">
        <v>9</v>
      </c>
      <c r="AI5" s="117">
        <v>10</v>
      </c>
      <c r="AJ5" s="117">
        <v>11</v>
      </c>
      <c r="AK5" s="117">
        <v>12</v>
      </c>
      <c r="AL5" s="117">
        <v>13</v>
      </c>
      <c r="AM5" s="117">
        <v>14</v>
      </c>
      <c r="AN5" s="117">
        <v>15</v>
      </c>
      <c r="AO5" s="117">
        <v>16</v>
      </c>
      <c r="AP5" s="117">
        <v>17</v>
      </c>
      <c r="AQ5" s="117">
        <v>18</v>
      </c>
      <c r="AR5" s="117">
        <v>19</v>
      </c>
      <c r="AS5" s="117">
        <v>20</v>
      </c>
      <c r="AT5" s="118" t="s">
        <v>65</v>
      </c>
    </row>
    <row r="6" spans="2:46" x14ac:dyDescent="0.2">
      <c r="B6" s="146" t="s">
        <v>66</v>
      </c>
      <c r="C6" s="148">
        <v>5</v>
      </c>
      <c r="D6"/>
      <c r="E6" s="14" t="s">
        <v>0</v>
      </c>
      <c r="F6" s="15">
        <f>C6</f>
        <v>5</v>
      </c>
      <c r="G6" s="15">
        <f ca="1">AVERAGE(C12:C61)</f>
        <v>5.16</v>
      </c>
      <c r="H6" s="16">
        <f ca="1">F6-G6</f>
        <v>-0.16000000000000014</v>
      </c>
      <c r="Q6" s="119">
        <v>1</v>
      </c>
      <c r="R6" s="100">
        <v>1.99</v>
      </c>
      <c r="S6" s="100">
        <f ca="1"/>
        <v>4</v>
      </c>
      <c r="T6" s="120">
        <f t="shared" ca="1" si="0"/>
        <v>0.08</v>
      </c>
      <c r="U6" s="121">
        <f t="shared" si="1"/>
        <v>3.368973499542733E-2</v>
      </c>
      <c r="V6" s="115"/>
      <c r="W6" s="117">
        <v>1</v>
      </c>
      <c r="X6" s="117">
        <f ca="1">RAND()</f>
        <v>0.98078609245950199</v>
      </c>
      <c r="Y6" s="117" t="str">
        <f ca="1">IF($X6&lt;POISSON(Y$5,$C$6,1),Y$5,"")</f>
        <v/>
      </c>
      <c r="Z6" s="117" t="str">
        <f t="shared" ref="Z6:AO21" ca="1" si="2">IF(AND($X6&gt;=POISSON(Z$5-1,$C$6,1),$X6&lt;POISSON(Z$5,$C$6,1)),Z$5,"")</f>
        <v/>
      </c>
      <c r="AA6" s="117" t="str">
        <f t="shared" ca="1" si="2"/>
        <v/>
      </c>
      <c r="AB6" s="117" t="str">
        <f t="shared" ca="1" si="2"/>
        <v/>
      </c>
      <c r="AC6" s="117" t="str">
        <f t="shared" ca="1" si="2"/>
        <v/>
      </c>
      <c r="AD6" s="117" t="str">
        <f t="shared" ca="1" si="2"/>
        <v/>
      </c>
      <c r="AE6" s="117" t="str">
        <f t="shared" ca="1" si="2"/>
        <v/>
      </c>
      <c r="AF6" s="117" t="str">
        <f t="shared" ca="1" si="2"/>
        <v/>
      </c>
      <c r="AG6" s="117" t="str">
        <f t="shared" ca="1" si="2"/>
        <v/>
      </c>
      <c r="AH6" s="117" t="str">
        <f t="shared" ca="1" si="2"/>
        <v/>
      </c>
      <c r="AI6" s="117">
        <f t="shared" ca="1" si="2"/>
        <v>10</v>
      </c>
      <c r="AJ6" s="117" t="str">
        <f t="shared" ca="1" si="2"/>
        <v/>
      </c>
      <c r="AK6" s="117" t="str">
        <f t="shared" ca="1" si="2"/>
        <v/>
      </c>
      <c r="AL6" s="117" t="str">
        <f t="shared" ca="1" si="2"/>
        <v/>
      </c>
      <c r="AM6" s="117" t="str">
        <f t="shared" ca="1" si="2"/>
        <v/>
      </c>
      <c r="AN6" s="117" t="str">
        <f t="shared" ca="1" si="2"/>
        <v/>
      </c>
      <c r="AO6" s="117" t="str">
        <f t="shared" ca="1" si="2"/>
        <v/>
      </c>
      <c r="AP6" s="117" t="str">
        <f t="shared" ref="AP6:AS20" ca="1" si="3">IF(AND($X6&gt;=POISSON(AP$5-1,$C$6,1),$X6&lt;POISSON(AP$5,$C$6,1)),AP$5,"")</f>
        <v/>
      </c>
      <c r="AQ6" s="117" t="str">
        <f t="shared" ca="1" si="3"/>
        <v/>
      </c>
      <c r="AR6" s="117" t="str">
        <f t="shared" ca="1" si="3"/>
        <v/>
      </c>
      <c r="AS6" s="117" t="str">
        <f t="shared" ca="1" si="3"/>
        <v/>
      </c>
      <c r="AT6" s="117">
        <f ca="1">SUM(Y6:AS6)</f>
        <v>10</v>
      </c>
    </row>
    <row r="7" spans="2:46" x14ac:dyDescent="0.2">
      <c r="B7" s="147"/>
      <c r="C7" s="149"/>
      <c r="D7"/>
      <c r="E7" s="17" t="s">
        <v>3</v>
      </c>
      <c r="F7" s="18">
        <f>SQRT(C6)</f>
        <v>2.2360679774997898</v>
      </c>
      <c r="G7" s="18">
        <f ca="1">STDEV(C12:C61)</f>
        <v>2.8951754379184917</v>
      </c>
      <c r="H7" s="19">
        <f ca="1">F7-G7</f>
        <v>-0.65910746041870194</v>
      </c>
      <c r="Q7" s="119">
        <v>2</v>
      </c>
      <c r="R7" s="100">
        <v>2.99</v>
      </c>
      <c r="S7" s="100">
        <f ca="1"/>
        <v>6</v>
      </c>
      <c r="T7" s="120">
        <f t="shared" ca="1" si="0"/>
        <v>0.12</v>
      </c>
      <c r="U7" s="121">
        <f t="shared" si="1"/>
        <v>8.4224337488568335E-2</v>
      </c>
      <c r="V7" s="115"/>
      <c r="W7" s="117">
        <v>2</v>
      </c>
      <c r="X7" s="117">
        <f t="shared" ref="X7:X55" ca="1" si="4">RAND()</f>
        <v>0.97084645623562493</v>
      </c>
      <c r="Y7" s="117" t="str">
        <f t="shared" ref="Y7:Y55" ca="1" si="5">IF(AND($X7&gt;=POISSON(Y$5,$C$6,1),$X7&lt;POISSON(Y$5+1,$C$6,1)),Y$5,"")</f>
        <v/>
      </c>
      <c r="Z7" s="117" t="str">
        <f t="shared" ca="1" si="2"/>
        <v/>
      </c>
      <c r="AA7" s="117" t="str">
        <f t="shared" ca="1" si="2"/>
        <v/>
      </c>
      <c r="AB7" s="117" t="str">
        <f t="shared" ca="1" si="2"/>
        <v/>
      </c>
      <c r="AC7" s="117" t="str">
        <f t="shared" ca="1" si="2"/>
        <v/>
      </c>
      <c r="AD7" s="117" t="str">
        <f t="shared" ca="1" si="2"/>
        <v/>
      </c>
      <c r="AE7" s="117" t="str">
        <f t="shared" ca="1" si="2"/>
        <v/>
      </c>
      <c r="AF7" s="117" t="str">
        <f t="shared" ca="1" si="2"/>
        <v/>
      </c>
      <c r="AG7" s="117" t="str">
        <f t="shared" ca="1" si="2"/>
        <v/>
      </c>
      <c r="AH7" s="117" t="str">
        <f t="shared" ca="1" si="2"/>
        <v/>
      </c>
      <c r="AI7" s="117">
        <f t="shared" ca="1" si="2"/>
        <v>10</v>
      </c>
      <c r="AJ7" s="117" t="str">
        <f t="shared" ca="1" si="2"/>
        <v/>
      </c>
      <c r="AK7" s="117" t="str">
        <f t="shared" ca="1" si="2"/>
        <v/>
      </c>
      <c r="AL7" s="117" t="str">
        <f t="shared" ca="1" si="2"/>
        <v/>
      </c>
      <c r="AM7" s="117" t="str">
        <f t="shared" ca="1" si="2"/>
        <v/>
      </c>
      <c r="AN7" s="117" t="str">
        <f t="shared" ca="1" si="2"/>
        <v/>
      </c>
      <c r="AO7" s="117" t="str">
        <f t="shared" ca="1" si="2"/>
        <v/>
      </c>
      <c r="AP7" s="117" t="str">
        <f t="shared" ca="1" si="3"/>
        <v/>
      </c>
      <c r="AQ7" s="117" t="str">
        <f t="shared" ca="1" si="3"/>
        <v/>
      </c>
      <c r="AR7" s="117" t="str">
        <f t="shared" ca="1" si="3"/>
        <v/>
      </c>
      <c r="AS7" s="117" t="str">
        <f t="shared" ca="1" si="3"/>
        <v/>
      </c>
      <c r="AT7" s="117">
        <f t="shared" ref="AT7:AT55" ca="1" si="6">SUM(Y7:AS7)</f>
        <v>10</v>
      </c>
    </row>
    <row r="8" spans="2:46" x14ac:dyDescent="0.2">
      <c r="B8" s="8"/>
      <c r="C8" s="3"/>
      <c r="Q8" s="119">
        <v>3</v>
      </c>
      <c r="R8" s="100">
        <v>3.99</v>
      </c>
      <c r="S8" s="100">
        <f ca="1"/>
        <v>7</v>
      </c>
      <c r="T8" s="120">
        <f t="shared" ca="1" si="0"/>
        <v>0.14000000000000001</v>
      </c>
      <c r="U8" s="121">
        <f t="shared" si="1"/>
        <v>0.14037389581428059</v>
      </c>
      <c r="V8" s="115"/>
      <c r="W8" s="117">
        <v>3</v>
      </c>
      <c r="X8" s="117">
        <f t="shared" ca="1" si="4"/>
        <v>8.0163126769082771E-3</v>
      </c>
      <c r="Y8" s="117">
        <f t="shared" ca="1" si="5"/>
        <v>0</v>
      </c>
      <c r="Z8" s="117">
        <f t="shared" ca="1" si="2"/>
        <v>1</v>
      </c>
      <c r="AA8" s="117" t="str">
        <f t="shared" ca="1" si="2"/>
        <v/>
      </c>
      <c r="AB8" s="117" t="str">
        <f t="shared" ca="1" si="2"/>
        <v/>
      </c>
      <c r="AC8" s="117" t="str">
        <f t="shared" ca="1" si="2"/>
        <v/>
      </c>
      <c r="AD8" s="117" t="str">
        <f t="shared" ca="1" si="2"/>
        <v/>
      </c>
      <c r="AE8" s="117" t="str">
        <f t="shared" ca="1" si="2"/>
        <v/>
      </c>
      <c r="AF8" s="117" t="str">
        <f t="shared" ca="1" si="2"/>
        <v/>
      </c>
      <c r="AG8" s="117" t="str">
        <f t="shared" ca="1" si="2"/>
        <v/>
      </c>
      <c r="AH8" s="117" t="str">
        <f t="shared" ca="1" si="2"/>
        <v/>
      </c>
      <c r="AI8" s="117" t="str">
        <f t="shared" ca="1" si="2"/>
        <v/>
      </c>
      <c r="AJ8" s="117" t="str">
        <f t="shared" ca="1" si="2"/>
        <v/>
      </c>
      <c r="AK8" s="117" t="str">
        <f t="shared" ca="1" si="2"/>
        <v/>
      </c>
      <c r="AL8" s="117" t="str">
        <f t="shared" ca="1" si="2"/>
        <v/>
      </c>
      <c r="AM8" s="117" t="str">
        <f t="shared" ca="1" si="2"/>
        <v/>
      </c>
      <c r="AN8" s="117" t="str">
        <f t="shared" ca="1" si="2"/>
        <v/>
      </c>
      <c r="AO8" s="117" t="str">
        <f t="shared" ca="1" si="2"/>
        <v/>
      </c>
      <c r="AP8" s="117" t="str">
        <f t="shared" ca="1" si="3"/>
        <v/>
      </c>
      <c r="AQ8" s="117" t="str">
        <f t="shared" ca="1" si="3"/>
        <v/>
      </c>
      <c r="AR8" s="117" t="str">
        <f t="shared" ca="1" si="3"/>
        <v/>
      </c>
      <c r="AS8" s="117" t="str">
        <f t="shared" ca="1" si="3"/>
        <v/>
      </c>
      <c r="AT8" s="117">
        <f t="shared" ca="1" si="6"/>
        <v>1</v>
      </c>
    </row>
    <row r="9" spans="2:46" x14ac:dyDescent="0.2">
      <c r="Q9" s="119">
        <v>4</v>
      </c>
      <c r="R9" s="100">
        <v>4.99</v>
      </c>
      <c r="S9" s="100">
        <f ca="1"/>
        <v>7</v>
      </c>
      <c r="T9" s="120">
        <f t="shared" ca="1" si="0"/>
        <v>0.14000000000000001</v>
      </c>
      <c r="U9" s="121">
        <f t="shared" si="1"/>
        <v>0.17546736976785074</v>
      </c>
      <c r="V9" s="115"/>
      <c r="W9" s="117">
        <v>4</v>
      </c>
      <c r="X9" s="117">
        <f t="shared" ca="1" si="4"/>
        <v>0.98294625642010092</v>
      </c>
      <c r="Y9" s="117" t="str">
        <f t="shared" ca="1" si="5"/>
        <v/>
      </c>
      <c r="Z9" s="117" t="str">
        <f t="shared" ca="1" si="2"/>
        <v/>
      </c>
      <c r="AA9" s="117" t="str">
        <f t="shared" ca="1" si="2"/>
        <v/>
      </c>
      <c r="AB9" s="117" t="str">
        <f t="shared" ca="1" si="2"/>
        <v/>
      </c>
      <c r="AC9" s="117" t="str">
        <f t="shared" ca="1" si="2"/>
        <v/>
      </c>
      <c r="AD9" s="117" t="str">
        <f t="shared" ca="1" si="2"/>
        <v/>
      </c>
      <c r="AE9" s="117" t="str">
        <f t="shared" ca="1" si="2"/>
        <v/>
      </c>
      <c r="AF9" s="117" t="str">
        <f t="shared" ca="1" si="2"/>
        <v/>
      </c>
      <c r="AG9" s="117" t="str">
        <f t="shared" ca="1" si="2"/>
        <v/>
      </c>
      <c r="AH9" s="117" t="str">
        <f t="shared" ca="1" si="2"/>
        <v/>
      </c>
      <c r="AI9" s="117">
        <f t="shared" ca="1" si="2"/>
        <v>10</v>
      </c>
      <c r="AJ9" s="117" t="str">
        <f t="shared" ca="1" si="2"/>
        <v/>
      </c>
      <c r="AK9" s="117" t="str">
        <f t="shared" ca="1" si="2"/>
        <v/>
      </c>
      <c r="AL9" s="117" t="str">
        <f t="shared" ca="1" si="2"/>
        <v/>
      </c>
      <c r="AM9" s="117" t="str">
        <f t="shared" ca="1" si="2"/>
        <v/>
      </c>
      <c r="AN9" s="117" t="str">
        <f t="shared" ca="1" si="2"/>
        <v/>
      </c>
      <c r="AO9" s="117" t="str">
        <f t="shared" ca="1" si="2"/>
        <v/>
      </c>
      <c r="AP9" s="117" t="str">
        <f t="shared" ca="1" si="3"/>
        <v/>
      </c>
      <c r="AQ9" s="117" t="str">
        <f t="shared" ca="1" si="3"/>
        <v/>
      </c>
      <c r="AR9" s="117" t="str">
        <f t="shared" ca="1" si="3"/>
        <v/>
      </c>
      <c r="AS9" s="117" t="str">
        <f t="shared" ca="1" si="3"/>
        <v/>
      </c>
      <c r="AT9" s="117">
        <f t="shared" ca="1" si="6"/>
        <v>10</v>
      </c>
    </row>
    <row r="10" spans="2:46" x14ac:dyDescent="0.2">
      <c r="B10" s="162" t="s">
        <v>24</v>
      </c>
      <c r="C10" s="162"/>
      <c r="Q10" s="119">
        <v>5</v>
      </c>
      <c r="R10" s="100">
        <v>5.99</v>
      </c>
      <c r="S10" s="100">
        <f ca="1"/>
        <v>6</v>
      </c>
      <c r="T10" s="120">
        <f t="shared" ca="1" si="0"/>
        <v>0.12</v>
      </c>
      <c r="U10" s="121">
        <f t="shared" si="1"/>
        <v>0.17546736976785071</v>
      </c>
      <c r="V10" s="115"/>
      <c r="W10" s="117">
        <v>5</v>
      </c>
      <c r="X10" s="117">
        <f t="shared" ca="1" si="4"/>
        <v>0.94603940482499049</v>
      </c>
      <c r="Y10" s="117" t="str">
        <f t="shared" ca="1" si="5"/>
        <v/>
      </c>
      <c r="Z10" s="117" t="str">
        <f t="shared" ca="1" si="2"/>
        <v/>
      </c>
      <c r="AA10" s="117" t="str">
        <f t="shared" ca="1" si="2"/>
        <v/>
      </c>
      <c r="AB10" s="117" t="str">
        <f t="shared" ca="1" si="2"/>
        <v/>
      </c>
      <c r="AC10" s="117" t="str">
        <f t="shared" ca="1" si="2"/>
        <v/>
      </c>
      <c r="AD10" s="117" t="str">
        <f t="shared" ca="1" si="2"/>
        <v/>
      </c>
      <c r="AE10" s="117" t="str">
        <f t="shared" ca="1" si="2"/>
        <v/>
      </c>
      <c r="AF10" s="117" t="str">
        <f t="shared" ca="1" si="2"/>
        <v/>
      </c>
      <c r="AG10" s="117" t="str">
        <f t="shared" ca="1" si="2"/>
        <v/>
      </c>
      <c r="AH10" s="117">
        <f t="shared" ca="1" si="2"/>
        <v>9</v>
      </c>
      <c r="AI10" s="117" t="str">
        <f t="shared" ca="1" si="2"/>
        <v/>
      </c>
      <c r="AJ10" s="117" t="str">
        <f t="shared" ca="1" si="2"/>
        <v/>
      </c>
      <c r="AK10" s="117" t="str">
        <f t="shared" ca="1" si="2"/>
        <v/>
      </c>
      <c r="AL10" s="117" t="str">
        <f t="shared" ca="1" si="2"/>
        <v/>
      </c>
      <c r="AM10" s="117" t="str">
        <f t="shared" ca="1" si="2"/>
        <v/>
      </c>
      <c r="AN10" s="117" t="str">
        <f t="shared" ca="1" si="2"/>
        <v/>
      </c>
      <c r="AO10" s="117" t="str">
        <f t="shared" ca="1" si="2"/>
        <v/>
      </c>
      <c r="AP10" s="117" t="str">
        <f t="shared" ca="1" si="3"/>
        <v/>
      </c>
      <c r="AQ10" s="117" t="str">
        <f t="shared" ca="1" si="3"/>
        <v/>
      </c>
      <c r="AR10" s="117" t="str">
        <f t="shared" ca="1" si="3"/>
        <v/>
      </c>
      <c r="AS10" s="117" t="str">
        <f t="shared" ca="1" si="3"/>
        <v/>
      </c>
      <c r="AT10" s="117">
        <f t="shared" ca="1" si="6"/>
        <v>9</v>
      </c>
    </row>
    <row r="11" spans="2:46" x14ac:dyDescent="0.2">
      <c r="B11" s="122" t="s">
        <v>6</v>
      </c>
      <c r="C11" s="83" t="s">
        <v>67</v>
      </c>
      <c r="Q11" s="119">
        <v>6</v>
      </c>
      <c r="R11" s="100">
        <v>6.99</v>
      </c>
      <c r="S11" s="100">
        <f ca="1"/>
        <v>5</v>
      </c>
      <c r="T11" s="120">
        <f t="shared" ca="1" si="0"/>
        <v>0.1</v>
      </c>
      <c r="U11" s="121">
        <f t="shared" si="1"/>
        <v>0.14622280813987559</v>
      </c>
      <c r="V11" s="115"/>
      <c r="W11" s="117">
        <v>6</v>
      </c>
      <c r="X11" s="117">
        <f t="shared" ca="1" si="4"/>
        <v>0.17940080404942049</v>
      </c>
      <c r="Y11" s="117" t="str">
        <f t="shared" ca="1" si="5"/>
        <v/>
      </c>
      <c r="Z11" s="117" t="str">
        <f t="shared" ca="1" si="2"/>
        <v/>
      </c>
      <c r="AA11" s="117" t="str">
        <f t="shared" ca="1" si="2"/>
        <v/>
      </c>
      <c r="AB11" s="117">
        <f t="shared" ca="1" si="2"/>
        <v>3</v>
      </c>
      <c r="AC11" s="117" t="str">
        <f t="shared" ca="1" si="2"/>
        <v/>
      </c>
      <c r="AD11" s="117" t="str">
        <f t="shared" ca="1" si="2"/>
        <v/>
      </c>
      <c r="AE11" s="117" t="str">
        <f t="shared" ca="1" si="2"/>
        <v/>
      </c>
      <c r="AF11" s="117" t="str">
        <f t="shared" ca="1" si="2"/>
        <v/>
      </c>
      <c r="AG11" s="117" t="str">
        <f t="shared" ca="1" si="2"/>
        <v/>
      </c>
      <c r="AH11" s="117" t="str">
        <f t="shared" ca="1" si="2"/>
        <v/>
      </c>
      <c r="AI11" s="117" t="str">
        <f t="shared" ca="1" si="2"/>
        <v/>
      </c>
      <c r="AJ11" s="117" t="str">
        <f t="shared" ca="1" si="2"/>
        <v/>
      </c>
      <c r="AK11" s="117" t="str">
        <f t="shared" ca="1" si="2"/>
        <v/>
      </c>
      <c r="AL11" s="117" t="str">
        <f t="shared" ca="1" si="2"/>
        <v/>
      </c>
      <c r="AM11" s="117" t="str">
        <f t="shared" ca="1" si="2"/>
        <v/>
      </c>
      <c r="AN11" s="117" t="str">
        <f t="shared" ca="1" si="2"/>
        <v/>
      </c>
      <c r="AO11" s="117" t="str">
        <f t="shared" ca="1" si="2"/>
        <v/>
      </c>
      <c r="AP11" s="117" t="str">
        <f t="shared" ca="1" si="3"/>
        <v/>
      </c>
      <c r="AQ11" s="117" t="str">
        <f t="shared" ca="1" si="3"/>
        <v/>
      </c>
      <c r="AR11" s="117" t="str">
        <f t="shared" ca="1" si="3"/>
        <v/>
      </c>
      <c r="AS11" s="117" t="str">
        <f t="shared" ca="1" si="3"/>
        <v/>
      </c>
      <c r="AT11" s="117">
        <f t="shared" ca="1" si="6"/>
        <v>3</v>
      </c>
    </row>
    <row r="12" spans="2:46" x14ac:dyDescent="0.2">
      <c r="B12" s="11">
        <v>1</v>
      </c>
      <c r="C12" s="99">
        <f t="shared" ref="C12:C61" ca="1" si="7">AT6</f>
        <v>10</v>
      </c>
      <c r="Q12" s="119">
        <v>7</v>
      </c>
      <c r="R12" s="100">
        <v>7.99</v>
      </c>
      <c r="S12" s="100">
        <f ca="1"/>
        <v>4</v>
      </c>
      <c r="T12" s="120">
        <f t="shared" ca="1" si="0"/>
        <v>0.08</v>
      </c>
      <c r="U12" s="121">
        <f t="shared" si="1"/>
        <v>0.104444862957054</v>
      </c>
      <c r="V12" s="115"/>
      <c r="W12" s="117">
        <v>7</v>
      </c>
      <c r="X12" s="117">
        <f t="shared" ca="1" si="4"/>
        <v>0.12175062272202042</v>
      </c>
      <c r="Y12" s="117" t="str">
        <f t="shared" ca="1" si="5"/>
        <v/>
      </c>
      <c r="Z12" s="117" t="str">
        <f t="shared" ca="1" si="2"/>
        <v/>
      </c>
      <c r="AA12" s="117">
        <f t="shared" ca="1" si="2"/>
        <v>2</v>
      </c>
      <c r="AB12" s="117" t="str">
        <f t="shared" ca="1" si="2"/>
        <v/>
      </c>
      <c r="AC12" s="117" t="str">
        <f t="shared" ca="1" si="2"/>
        <v/>
      </c>
      <c r="AD12" s="117" t="str">
        <f t="shared" ca="1" si="2"/>
        <v/>
      </c>
      <c r="AE12" s="117" t="str">
        <f t="shared" ca="1" si="2"/>
        <v/>
      </c>
      <c r="AF12" s="117" t="str">
        <f t="shared" ca="1" si="2"/>
        <v/>
      </c>
      <c r="AG12" s="117" t="str">
        <f t="shared" ca="1" si="2"/>
        <v/>
      </c>
      <c r="AH12" s="117" t="str">
        <f t="shared" ca="1" si="2"/>
        <v/>
      </c>
      <c r="AI12" s="117" t="str">
        <f t="shared" ca="1" si="2"/>
        <v/>
      </c>
      <c r="AJ12" s="117" t="str">
        <f t="shared" ca="1" si="2"/>
        <v/>
      </c>
      <c r="AK12" s="117" t="str">
        <f t="shared" ca="1" si="2"/>
        <v/>
      </c>
      <c r="AL12" s="117" t="str">
        <f t="shared" ca="1" si="2"/>
        <v/>
      </c>
      <c r="AM12" s="117" t="str">
        <f t="shared" ca="1" si="2"/>
        <v/>
      </c>
      <c r="AN12" s="117" t="str">
        <f t="shared" ca="1" si="2"/>
        <v/>
      </c>
      <c r="AO12" s="117" t="str">
        <f t="shared" ca="1" si="2"/>
        <v/>
      </c>
      <c r="AP12" s="117" t="str">
        <f t="shared" ca="1" si="3"/>
        <v/>
      </c>
      <c r="AQ12" s="117" t="str">
        <f t="shared" ca="1" si="3"/>
        <v/>
      </c>
      <c r="AR12" s="117" t="str">
        <f t="shared" ca="1" si="3"/>
        <v/>
      </c>
      <c r="AS12" s="117" t="str">
        <f t="shared" ca="1" si="3"/>
        <v/>
      </c>
      <c r="AT12" s="117">
        <f t="shared" ca="1" si="6"/>
        <v>2</v>
      </c>
    </row>
    <row r="13" spans="2:46" x14ac:dyDescent="0.2">
      <c r="B13" s="11">
        <v>2</v>
      </c>
      <c r="C13" s="99">
        <f t="shared" ca="1" si="7"/>
        <v>10</v>
      </c>
      <c r="Q13" s="119">
        <v>8</v>
      </c>
      <c r="R13" s="100">
        <v>8.99</v>
      </c>
      <c r="S13" s="100">
        <f ca="1"/>
        <v>2</v>
      </c>
      <c r="T13" s="120">
        <f t="shared" ca="1" si="0"/>
        <v>0.04</v>
      </c>
      <c r="U13" s="121">
        <f t="shared" si="1"/>
        <v>6.5278039348158706E-2</v>
      </c>
      <c r="V13" s="115"/>
      <c r="W13" s="117">
        <v>8</v>
      </c>
      <c r="X13" s="117">
        <f t="shared" ca="1" si="4"/>
        <v>6.7699033168772127E-2</v>
      </c>
      <c r="Y13" s="117" t="str">
        <f t="shared" ca="1" si="5"/>
        <v/>
      </c>
      <c r="Z13" s="117" t="str">
        <f t="shared" ca="1" si="2"/>
        <v/>
      </c>
      <c r="AA13" s="117">
        <f t="shared" ca="1" si="2"/>
        <v>2</v>
      </c>
      <c r="AB13" s="117" t="str">
        <f t="shared" ca="1" si="2"/>
        <v/>
      </c>
      <c r="AC13" s="117" t="str">
        <f t="shared" ca="1" si="2"/>
        <v/>
      </c>
      <c r="AD13" s="117" t="str">
        <f t="shared" ca="1" si="2"/>
        <v/>
      </c>
      <c r="AE13" s="117" t="str">
        <f t="shared" ca="1" si="2"/>
        <v/>
      </c>
      <c r="AF13" s="117" t="str">
        <f t="shared" ca="1" si="2"/>
        <v/>
      </c>
      <c r="AG13" s="117" t="str">
        <f t="shared" ca="1" si="2"/>
        <v/>
      </c>
      <c r="AH13" s="117" t="str">
        <f t="shared" ca="1" si="2"/>
        <v/>
      </c>
      <c r="AI13" s="117" t="str">
        <f t="shared" ca="1" si="2"/>
        <v/>
      </c>
      <c r="AJ13" s="117" t="str">
        <f t="shared" ca="1" si="2"/>
        <v/>
      </c>
      <c r="AK13" s="117" t="str">
        <f t="shared" ca="1" si="2"/>
        <v/>
      </c>
      <c r="AL13" s="117" t="str">
        <f t="shared" ca="1" si="2"/>
        <v/>
      </c>
      <c r="AM13" s="117" t="str">
        <f t="shared" ca="1" si="2"/>
        <v/>
      </c>
      <c r="AN13" s="117" t="str">
        <f t="shared" ca="1" si="2"/>
        <v/>
      </c>
      <c r="AO13" s="117" t="str">
        <f t="shared" ca="1" si="2"/>
        <v/>
      </c>
      <c r="AP13" s="117" t="str">
        <f t="shared" ca="1" si="3"/>
        <v/>
      </c>
      <c r="AQ13" s="117" t="str">
        <f t="shared" ca="1" si="3"/>
        <v/>
      </c>
      <c r="AR13" s="117" t="str">
        <f t="shared" ca="1" si="3"/>
        <v/>
      </c>
      <c r="AS13" s="117" t="str">
        <f t="shared" ca="1" si="3"/>
        <v/>
      </c>
      <c r="AT13" s="117">
        <f t="shared" ca="1" si="6"/>
        <v>2</v>
      </c>
    </row>
    <row r="14" spans="2:46" x14ac:dyDescent="0.2">
      <c r="B14" s="11">
        <v>3</v>
      </c>
      <c r="C14" s="99">
        <f t="shared" ca="1" si="7"/>
        <v>1</v>
      </c>
      <c r="Q14" s="119">
        <v>9</v>
      </c>
      <c r="R14" s="100">
        <v>9.99</v>
      </c>
      <c r="S14" s="100">
        <f ca="1"/>
        <v>3</v>
      </c>
      <c r="T14" s="120">
        <f t="shared" ca="1" si="0"/>
        <v>0.06</v>
      </c>
      <c r="U14" s="121">
        <f t="shared" si="1"/>
        <v>3.6265577415643749E-2</v>
      </c>
      <c r="V14" s="115"/>
      <c r="W14" s="117">
        <v>9</v>
      </c>
      <c r="X14" s="117">
        <f t="shared" ca="1" si="4"/>
        <v>0.75980827034804344</v>
      </c>
      <c r="Y14" s="117" t="str">
        <f t="shared" ca="1" si="5"/>
        <v/>
      </c>
      <c r="Z14" s="117" t="str">
        <f t="shared" ca="1" si="2"/>
        <v/>
      </c>
      <c r="AA14" s="117" t="str">
        <f t="shared" ca="1" si="2"/>
        <v/>
      </c>
      <c r="AB14" s="117" t="str">
        <f t="shared" ca="1" si="2"/>
        <v/>
      </c>
      <c r="AC14" s="117" t="str">
        <f t="shared" ca="1" si="2"/>
        <v/>
      </c>
      <c r="AD14" s="117" t="str">
        <f t="shared" ca="1" si="2"/>
        <v/>
      </c>
      <c r="AE14" s="117">
        <f t="shared" ca="1" si="2"/>
        <v>6</v>
      </c>
      <c r="AF14" s="117" t="str">
        <f t="shared" ca="1" si="2"/>
        <v/>
      </c>
      <c r="AG14" s="117" t="str">
        <f t="shared" ca="1" si="2"/>
        <v/>
      </c>
      <c r="AH14" s="117" t="str">
        <f t="shared" ca="1" si="2"/>
        <v/>
      </c>
      <c r="AI14" s="117" t="str">
        <f t="shared" ca="1" si="2"/>
        <v/>
      </c>
      <c r="AJ14" s="117" t="str">
        <f t="shared" ca="1" si="2"/>
        <v/>
      </c>
      <c r="AK14" s="117" t="str">
        <f t="shared" ca="1" si="2"/>
        <v/>
      </c>
      <c r="AL14" s="117" t="str">
        <f t="shared" ca="1" si="2"/>
        <v/>
      </c>
      <c r="AM14" s="117" t="str">
        <f t="shared" ca="1" si="2"/>
        <v/>
      </c>
      <c r="AN14" s="117" t="str">
        <f t="shared" ca="1" si="2"/>
        <v/>
      </c>
      <c r="AO14" s="117" t="str">
        <f t="shared" ca="1" si="2"/>
        <v/>
      </c>
      <c r="AP14" s="117" t="str">
        <f t="shared" ca="1" si="3"/>
        <v/>
      </c>
      <c r="AQ14" s="117" t="str">
        <f t="shared" ca="1" si="3"/>
        <v/>
      </c>
      <c r="AR14" s="117" t="str">
        <f t="shared" ca="1" si="3"/>
        <v/>
      </c>
      <c r="AS14" s="117" t="str">
        <f t="shared" ca="1" si="3"/>
        <v/>
      </c>
      <c r="AT14" s="117">
        <f t="shared" ca="1" si="6"/>
        <v>6</v>
      </c>
    </row>
    <row r="15" spans="2:46" x14ac:dyDescent="0.2">
      <c r="B15" s="11">
        <v>4</v>
      </c>
      <c r="C15" s="99">
        <f t="shared" ca="1" si="7"/>
        <v>10</v>
      </c>
      <c r="Q15" s="119">
        <v>10</v>
      </c>
      <c r="R15" s="100">
        <v>10.99</v>
      </c>
      <c r="S15" s="100">
        <f ca="1"/>
        <v>4</v>
      </c>
      <c r="T15" s="120">
        <f t="shared" ca="1" si="0"/>
        <v>0.08</v>
      </c>
      <c r="U15" s="121">
        <f t="shared" si="1"/>
        <v>1.8132788707821874E-2</v>
      </c>
      <c r="V15" s="115"/>
      <c r="W15" s="117">
        <v>10</v>
      </c>
      <c r="X15" s="117">
        <f t="shared" ca="1" si="4"/>
        <v>0.5329226271628964</v>
      </c>
      <c r="Y15" s="117" t="str">
        <f t="shared" ca="1" si="5"/>
        <v/>
      </c>
      <c r="Z15" s="117" t="str">
        <f t="shared" ca="1" si="2"/>
        <v/>
      </c>
      <c r="AA15" s="117" t="str">
        <f t="shared" ca="1" si="2"/>
        <v/>
      </c>
      <c r="AB15" s="117" t="str">
        <f t="shared" ca="1" si="2"/>
        <v/>
      </c>
      <c r="AC15" s="117" t="str">
        <f t="shared" ca="1" si="2"/>
        <v/>
      </c>
      <c r="AD15" s="117">
        <f t="shared" ca="1" si="2"/>
        <v>5</v>
      </c>
      <c r="AE15" s="117" t="str">
        <f t="shared" ca="1" si="2"/>
        <v/>
      </c>
      <c r="AF15" s="117" t="str">
        <f t="shared" ca="1" si="2"/>
        <v/>
      </c>
      <c r="AG15" s="117" t="str">
        <f t="shared" ca="1" si="2"/>
        <v/>
      </c>
      <c r="AH15" s="117" t="str">
        <f t="shared" ca="1" si="2"/>
        <v/>
      </c>
      <c r="AI15" s="117" t="str">
        <f t="shared" ca="1" si="2"/>
        <v/>
      </c>
      <c r="AJ15" s="117" t="str">
        <f t="shared" ca="1" si="2"/>
        <v/>
      </c>
      <c r="AK15" s="117" t="str">
        <f t="shared" ca="1" si="2"/>
        <v/>
      </c>
      <c r="AL15" s="117" t="str">
        <f t="shared" ca="1" si="2"/>
        <v/>
      </c>
      <c r="AM15" s="117" t="str">
        <f t="shared" ca="1" si="2"/>
        <v/>
      </c>
      <c r="AN15" s="117" t="str">
        <f t="shared" ca="1" si="2"/>
        <v/>
      </c>
      <c r="AO15" s="117" t="str">
        <f t="shared" ca="1" si="2"/>
        <v/>
      </c>
      <c r="AP15" s="117" t="str">
        <f t="shared" ca="1" si="3"/>
        <v/>
      </c>
      <c r="AQ15" s="117" t="str">
        <f t="shared" ca="1" si="3"/>
        <v/>
      </c>
      <c r="AR15" s="117" t="str">
        <f t="shared" ca="1" si="3"/>
        <v/>
      </c>
      <c r="AS15" s="117" t="str">
        <f t="shared" ca="1" si="3"/>
        <v/>
      </c>
      <c r="AT15" s="117">
        <f t="shared" ca="1" si="6"/>
        <v>5</v>
      </c>
    </row>
    <row r="16" spans="2:46" x14ac:dyDescent="0.2">
      <c r="B16" s="11">
        <v>5</v>
      </c>
      <c r="C16" s="99">
        <f t="shared" ca="1" si="7"/>
        <v>9</v>
      </c>
      <c r="Q16" s="119">
        <v>11</v>
      </c>
      <c r="R16" s="100">
        <v>11.99</v>
      </c>
      <c r="S16" s="100">
        <f ca="1"/>
        <v>2</v>
      </c>
      <c r="T16" s="120">
        <f t="shared" ca="1" si="0"/>
        <v>0.04</v>
      </c>
      <c r="U16" s="121">
        <f t="shared" si="1"/>
        <v>8.2421766853735742E-3</v>
      </c>
      <c r="V16" s="115"/>
      <c r="W16" s="117">
        <v>11</v>
      </c>
      <c r="X16" s="117">
        <f t="shared" ca="1" si="4"/>
        <v>0.97611002467821872</v>
      </c>
      <c r="Y16" s="117" t="str">
        <f t="shared" ca="1" si="5"/>
        <v/>
      </c>
      <c r="Z16" s="117" t="str">
        <f t="shared" ca="1" si="2"/>
        <v/>
      </c>
      <c r="AA16" s="117" t="str">
        <f t="shared" ca="1" si="2"/>
        <v/>
      </c>
      <c r="AB16" s="117" t="str">
        <f t="shared" ca="1" si="2"/>
        <v/>
      </c>
      <c r="AC16" s="117" t="str">
        <f t="shared" ca="1" si="2"/>
        <v/>
      </c>
      <c r="AD16" s="117" t="str">
        <f t="shared" ca="1" si="2"/>
        <v/>
      </c>
      <c r="AE16" s="117" t="str">
        <f t="shared" ca="1" si="2"/>
        <v/>
      </c>
      <c r="AF16" s="117" t="str">
        <f t="shared" ca="1" si="2"/>
        <v/>
      </c>
      <c r="AG16" s="117" t="str">
        <f t="shared" ca="1" si="2"/>
        <v/>
      </c>
      <c r="AH16" s="117" t="str">
        <f t="shared" ca="1" si="2"/>
        <v/>
      </c>
      <c r="AI16" s="117">
        <f t="shared" ca="1" si="2"/>
        <v>10</v>
      </c>
      <c r="AJ16" s="117" t="str">
        <f t="shared" ca="1" si="2"/>
        <v/>
      </c>
      <c r="AK16" s="117" t="str">
        <f t="shared" ca="1" si="2"/>
        <v/>
      </c>
      <c r="AL16" s="117" t="str">
        <f t="shared" ca="1" si="2"/>
        <v/>
      </c>
      <c r="AM16" s="117" t="str">
        <f t="shared" ca="1" si="2"/>
        <v/>
      </c>
      <c r="AN16" s="117" t="str">
        <f t="shared" ca="1" si="2"/>
        <v/>
      </c>
      <c r="AO16" s="117" t="str">
        <f t="shared" ca="1" si="2"/>
        <v/>
      </c>
      <c r="AP16" s="117" t="str">
        <f t="shared" ca="1" si="3"/>
        <v/>
      </c>
      <c r="AQ16" s="117" t="str">
        <f t="shared" ca="1" si="3"/>
        <v/>
      </c>
      <c r="AR16" s="117" t="str">
        <f t="shared" ca="1" si="3"/>
        <v/>
      </c>
      <c r="AS16" s="117" t="str">
        <f t="shared" ca="1" si="3"/>
        <v/>
      </c>
      <c r="AT16" s="117">
        <f t="shared" ca="1" si="6"/>
        <v>10</v>
      </c>
    </row>
    <row r="17" spans="2:46" x14ac:dyDescent="0.2">
      <c r="B17" s="11">
        <v>6</v>
      </c>
      <c r="C17" s="99">
        <f t="shared" ca="1" si="7"/>
        <v>3</v>
      </c>
      <c r="Q17" s="119">
        <v>12</v>
      </c>
      <c r="R17" s="100">
        <v>12.99</v>
      </c>
      <c r="S17" s="100">
        <f ca="1"/>
        <v>0</v>
      </c>
      <c r="T17" s="120">
        <f t="shared" ca="1" si="0"/>
        <v>0</v>
      </c>
      <c r="U17" s="121">
        <f t="shared" si="1"/>
        <v>3.4342402855723282E-3</v>
      </c>
      <c r="V17" s="115"/>
      <c r="W17" s="117">
        <v>12</v>
      </c>
      <c r="X17" s="117">
        <f t="shared" ca="1" si="4"/>
        <v>0.3592485907298576</v>
      </c>
      <c r="Y17" s="117" t="str">
        <f t="shared" ca="1" si="5"/>
        <v/>
      </c>
      <c r="Z17" s="117" t="str">
        <f t="shared" ca="1" si="2"/>
        <v/>
      </c>
      <c r="AA17" s="117" t="str">
        <f t="shared" ca="1" si="2"/>
        <v/>
      </c>
      <c r="AB17" s="117" t="str">
        <f t="shared" ca="1" si="2"/>
        <v/>
      </c>
      <c r="AC17" s="117">
        <f t="shared" ca="1" si="2"/>
        <v>4</v>
      </c>
      <c r="AD17" s="117" t="str">
        <f t="shared" ca="1" si="2"/>
        <v/>
      </c>
      <c r="AE17" s="117" t="str">
        <f t="shared" ca="1" si="2"/>
        <v/>
      </c>
      <c r="AF17" s="117" t="str">
        <f t="shared" ca="1" si="2"/>
        <v/>
      </c>
      <c r="AG17" s="117" t="str">
        <f t="shared" ca="1" si="2"/>
        <v/>
      </c>
      <c r="AH17" s="117" t="str">
        <f t="shared" ca="1" si="2"/>
        <v/>
      </c>
      <c r="AI17" s="117" t="str">
        <f t="shared" ca="1" si="2"/>
        <v/>
      </c>
      <c r="AJ17" s="117" t="str">
        <f t="shared" ca="1" si="2"/>
        <v/>
      </c>
      <c r="AK17" s="117" t="str">
        <f t="shared" ca="1" si="2"/>
        <v/>
      </c>
      <c r="AL17" s="117" t="str">
        <f t="shared" ca="1" si="2"/>
        <v/>
      </c>
      <c r="AM17" s="117" t="str">
        <f t="shared" ca="1" si="2"/>
        <v/>
      </c>
      <c r="AN17" s="117" t="str">
        <f t="shared" ca="1" si="2"/>
        <v/>
      </c>
      <c r="AO17" s="117" t="str">
        <f t="shared" ca="1" si="2"/>
        <v/>
      </c>
      <c r="AP17" s="117" t="str">
        <f t="shared" ca="1" si="3"/>
        <v/>
      </c>
      <c r="AQ17" s="117" t="str">
        <f t="shared" ca="1" si="3"/>
        <v/>
      </c>
      <c r="AR17" s="117" t="str">
        <f t="shared" ca="1" si="3"/>
        <v/>
      </c>
      <c r="AS17" s="117" t="str">
        <f t="shared" ca="1" si="3"/>
        <v/>
      </c>
      <c r="AT17" s="117">
        <f t="shared" ca="1" si="6"/>
        <v>4</v>
      </c>
    </row>
    <row r="18" spans="2:46" x14ac:dyDescent="0.2">
      <c r="B18" s="11">
        <v>7</v>
      </c>
      <c r="C18" s="99">
        <f t="shared" ca="1" si="7"/>
        <v>2</v>
      </c>
      <c r="Q18" s="119">
        <v>13</v>
      </c>
      <c r="R18" s="100">
        <v>13.99</v>
      </c>
      <c r="S18" s="100">
        <f ca="1"/>
        <v>0</v>
      </c>
      <c r="T18" s="120">
        <f t="shared" ca="1" si="0"/>
        <v>0</v>
      </c>
      <c r="U18" s="121">
        <f t="shared" si="1"/>
        <v>1.3208616482970471E-3</v>
      </c>
      <c r="V18" s="115"/>
      <c r="W18" s="117">
        <v>13</v>
      </c>
      <c r="X18" s="117">
        <f t="shared" ca="1" si="4"/>
        <v>0.6961870552777305</v>
      </c>
      <c r="Y18" s="117" t="str">
        <f t="shared" ca="1" si="5"/>
        <v/>
      </c>
      <c r="Z18" s="117" t="str">
        <f t="shared" ca="1" si="2"/>
        <v/>
      </c>
      <c r="AA18" s="117" t="str">
        <f t="shared" ca="1" si="2"/>
        <v/>
      </c>
      <c r="AB18" s="117" t="str">
        <f t="shared" ca="1" si="2"/>
        <v/>
      </c>
      <c r="AC18" s="117" t="str">
        <f t="shared" ca="1" si="2"/>
        <v/>
      </c>
      <c r="AD18" s="117" t="str">
        <f t="shared" ca="1" si="2"/>
        <v/>
      </c>
      <c r="AE18" s="117">
        <f t="shared" ca="1" si="2"/>
        <v>6</v>
      </c>
      <c r="AF18" s="117" t="str">
        <f t="shared" ca="1" si="2"/>
        <v/>
      </c>
      <c r="AG18" s="117" t="str">
        <f t="shared" ca="1" si="2"/>
        <v/>
      </c>
      <c r="AH18" s="117" t="str">
        <f t="shared" ca="1" si="2"/>
        <v/>
      </c>
      <c r="AI18" s="117" t="str">
        <f t="shared" ca="1" si="2"/>
        <v/>
      </c>
      <c r="AJ18" s="117" t="str">
        <f t="shared" ca="1" si="2"/>
        <v/>
      </c>
      <c r="AK18" s="117" t="str">
        <f t="shared" ca="1" si="2"/>
        <v/>
      </c>
      <c r="AL18" s="117" t="str">
        <f t="shared" ca="1" si="2"/>
        <v/>
      </c>
      <c r="AM18" s="117" t="str">
        <f t="shared" ca="1" si="2"/>
        <v/>
      </c>
      <c r="AN18" s="117" t="str">
        <f t="shared" ca="1" si="2"/>
        <v/>
      </c>
      <c r="AO18" s="117" t="str">
        <f t="shared" ca="1" si="2"/>
        <v/>
      </c>
      <c r="AP18" s="117" t="str">
        <f t="shared" ca="1" si="3"/>
        <v/>
      </c>
      <c r="AQ18" s="117" t="str">
        <f t="shared" ca="1" si="3"/>
        <v/>
      </c>
      <c r="AR18" s="117" t="str">
        <f t="shared" ca="1" si="3"/>
        <v/>
      </c>
      <c r="AS18" s="117" t="str">
        <f t="shared" ca="1" si="3"/>
        <v/>
      </c>
      <c r="AT18" s="117">
        <f t="shared" ca="1" si="6"/>
        <v>6</v>
      </c>
    </row>
    <row r="19" spans="2:46" x14ac:dyDescent="0.2">
      <c r="B19" s="11">
        <v>8</v>
      </c>
      <c r="C19" s="99">
        <f t="shared" ca="1" si="7"/>
        <v>2</v>
      </c>
      <c r="Q19" s="119">
        <v>14</v>
      </c>
      <c r="R19" s="100">
        <v>14.99</v>
      </c>
      <c r="S19" s="100">
        <f ca="1"/>
        <v>0</v>
      </c>
      <c r="T19" s="120">
        <f t="shared" ca="1" si="0"/>
        <v>0</v>
      </c>
      <c r="U19" s="121">
        <f t="shared" si="1"/>
        <v>4.7173630296323246E-4</v>
      </c>
      <c r="V19" s="115"/>
      <c r="W19" s="117">
        <v>14</v>
      </c>
      <c r="X19" s="117">
        <f t="shared" ca="1" si="4"/>
        <v>0.99259898940409896</v>
      </c>
      <c r="Y19" s="117" t="str">
        <f t="shared" ca="1" si="5"/>
        <v/>
      </c>
      <c r="Z19" s="117" t="str">
        <f t="shared" ca="1" si="2"/>
        <v/>
      </c>
      <c r="AA19" s="117" t="str">
        <f t="shared" ca="1" si="2"/>
        <v/>
      </c>
      <c r="AB19" s="117" t="str">
        <f t="shared" ca="1" si="2"/>
        <v/>
      </c>
      <c r="AC19" s="117" t="str">
        <f t="shared" ca="1" si="2"/>
        <v/>
      </c>
      <c r="AD19" s="117" t="str">
        <f t="shared" ca="1" si="2"/>
        <v/>
      </c>
      <c r="AE19" s="117" t="str">
        <f t="shared" ca="1" si="2"/>
        <v/>
      </c>
      <c r="AF19" s="117" t="str">
        <f t="shared" ca="1" si="2"/>
        <v/>
      </c>
      <c r="AG19" s="117" t="str">
        <f t="shared" ca="1" si="2"/>
        <v/>
      </c>
      <c r="AH19" s="117" t="str">
        <f t="shared" ca="1" si="2"/>
        <v/>
      </c>
      <c r="AI19" s="117" t="str">
        <f t="shared" ca="1" si="2"/>
        <v/>
      </c>
      <c r="AJ19" s="117">
        <f t="shared" ca="1" si="2"/>
        <v>11</v>
      </c>
      <c r="AK19" s="117" t="str">
        <f t="shared" ca="1" si="2"/>
        <v/>
      </c>
      <c r="AL19" s="117" t="str">
        <f t="shared" ca="1" si="2"/>
        <v/>
      </c>
      <c r="AM19" s="117" t="str">
        <f t="shared" ca="1" si="2"/>
        <v/>
      </c>
      <c r="AN19" s="117" t="str">
        <f t="shared" ca="1" si="2"/>
        <v/>
      </c>
      <c r="AO19" s="117" t="str">
        <f t="shared" ca="1" si="2"/>
        <v/>
      </c>
      <c r="AP19" s="117" t="str">
        <f t="shared" ca="1" si="3"/>
        <v/>
      </c>
      <c r="AQ19" s="117" t="str">
        <f t="shared" ca="1" si="3"/>
        <v/>
      </c>
      <c r="AR19" s="117" t="str">
        <f t="shared" ca="1" si="3"/>
        <v/>
      </c>
      <c r="AS19" s="117" t="str">
        <f t="shared" ca="1" si="3"/>
        <v/>
      </c>
      <c r="AT19" s="117">
        <f t="shared" ca="1" si="6"/>
        <v>11</v>
      </c>
    </row>
    <row r="20" spans="2:46" x14ac:dyDescent="0.2">
      <c r="B20" s="11">
        <v>9</v>
      </c>
      <c r="C20" s="99">
        <f t="shared" ca="1" si="7"/>
        <v>6</v>
      </c>
      <c r="Q20" s="119">
        <v>15</v>
      </c>
      <c r="R20" s="100">
        <v>15.99</v>
      </c>
      <c r="S20" s="100">
        <f ca="1"/>
        <v>0</v>
      </c>
      <c r="T20" s="120">
        <f t="shared" ca="1" si="0"/>
        <v>0</v>
      </c>
      <c r="U20" s="121">
        <f t="shared" si="1"/>
        <v>1.5724543432107704E-4</v>
      </c>
      <c r="V20" s="115"/>
      <c r="W20" s="117">
        <v>15</v>
      </c>
      <c r="X20" s="117">
        <f t="shared" ca="1" si="4"/>
        <v>0.15412447028561593</v>
      </c>
      <c r="Y20" s="117" t="str">
        <f t="shared" ca="1" si="5"/>
        <v/>
      </c>
      <c r="Z20" s="117" t="str">
        <f t="shared" ca="1" si="2"/>
        <v/>
      </c>
      <c r="AA20" s="117" t="str">
        <f t="shared" ca="1" si="2"/>
        <v/>
      </c>
      <c r="AB20" s="117">
        <f t="shared" ca="1" si="2"/>
        <v>3</v>
      </c>
      <c r="AC20" s="117" t="str">
        <f t="shared" ca="1" si="2"/>
        <v/>
      </c>
      <c r="AD20" s="117" t="str">
        <f t="shared" ca="1" si="2"/>
        <v/>
      </c>
      <c r="AE20" s="117" t="str">
        <f t="shared" ca="1" si="2"/>
        <v/>
      </c>
      <c r="AF20" s="117" t="str">
        <f t="shared" ca="1" si="2"/>
        <v/>
      </c>
      <c r="AG20" s="117" t="str">
        <f t="shared" ca="1" si="2"/>
        <v/>
      </c>
      <c r="AH20" s="117" t="str">
        <f t="shared" ca="1" si="2"/>
        <v/>
      </c>
      <c r="AI20" s="117" t="str">
        <f t="shared" ca="1" si="2"/>
        <v/>
      </c>
      <c r="AJ20" s="117" t="str">
        <f t="shared" ca="1" si="2"/>
        <v/>
      </c>
      <c r="AK20" s="117" t="str">
        <f t="shared" ca="1" si="2"/>
        <v/>
      </c>
      <c r="AL20" s="117" t="str">
        <f t="shared" ca="1" si="2"/>
        <v/>
      </c>
      <c r="AM20" s="117" t="str">
        <f t="shared" ca="1" si="2"/>
        <v/>
      </c>
      <c r="AN20" s="117" t="str">
        <f t="shared" ca="1" si="2"/>
        <v/>
      </c>
      <c r="AO20" s="117" t="str">
        <f t="shared" ca="1" si="2"/>
        <v/>
      </c>
      <c r="AP20" s="117" t="str">
        <f t="shared" ca="1" si="3"/>
        <v/>
      </c>
      <c r="AQ20" s="117" t="str">
        <f t="shared" ca="1" si="3"/>
        <v/>
      </c>
      <c r="AR20" s="117" t="str">
        <f t="shared" ca="1" si="3"/>
        <v/>
      </c>
      <c r="AS20" s="117" t="str">
        <f t="shared" ca="1" si="3"/>
        <v/>
      </c>
      <c r="AT20" s="117">
        <f t="shared" ca="1" si="6"/>
        <v>3</v>
      </c>
    </row>
    <row r="21" spans="2:46" x14ac:dyDescent="0.2">
      <c r="B21" s="11">
        <v>10</v>
      </c>
      <c r="C21" s="99">
        <f t="shared" ca="1" si="7"/>
        <v>5</v>
      </c>
      <c r="Q21" s="119">
        <v>16</v>
      </c>
      <c r="R21" s="100">
        <v>16.989999999999998</v>
      </c>
      <c r="S21" s="100">
        <f ca="1"/>
        <v>0</v>
      </c>
      <c r="T21" s="120">
        <f t="shared" ca="1" si="0"/>
        <v>0</v>
      </c>
      <c r="U21" s="121">
        <f t="shared" si="1"/>
        <v>4.9139198225336609E-5</v>
      </c>
      <c r="V21" s="115"/>
      <c r="W21" s="117">
        <v>16</v>
      </c>
      <c r="X21" s="117">
        <f t="shared" ca="1" si="4"/>
        <v>6.212322814618676E-2</v>
      </c>
      <c r="Y21" s="117" t="str">
        <f t="shared" ca="1" si="5"/>
        <v/>
      </c>
      <c r="Z21" s="117" t="str">
        <f t="shared" ca="1" si="2"/>
        <v/>
      </c>
      <c r="AA21" s="117">
        <f t="shared" ca="1" si="2"/>
        <v>2</v>
      </c>
      <c r="AB21" s="117" t="str">
        <f t="shared" ca="1" si="2"/>
        <v/>
      </c>
      <c r="AC21" s="117" t="str">
        <f t="shared" ca="1" si="2"/>
        <v/>
      </c>
      <c r="AD21" s="117" t="str">
        <f t="shared" ca="1" si="2"/>
        <v/>
      </c>
      <c r="AE21" s="117" t="str">
        <f t="shared" ca="1" si="2"/>
        <v/>
      </c>
      <c r="AF21" s="117" t="str">
        <f t="shared" ca="1" si="2"/>
        <v/>
      </c>
      <c r="AG21" s="117" t="str">
        <f t="shared" ca="1" si="2"/>
        <v/>
      </c>
      <c r="AH21" s="117" t="str">
        <f t="shared" ca="1" si="2"/>
        <v/>
      </c>
      <c r="AI21" s="117" t="str">
        <f t="shared" ca="1" si="2"/>
        <v/>
      </c>
      <c r="AJ21" s="117" t="str">
        <f t="shared" ca="1" si="2"/>
        <v/>
      </c>
      <c r="AK21" s="117" t="str">
        <f t="shared" ca="1" si="2"/>
        <v/>
      </c>
      <c r="AL21" s="117" t="str">
        <f t="shared" ca="1" si="2"/>
        <v/>
      </c>
      <c r="AM21" s="117" t="str">
        <f t="shared" ca="1" si="2"/>
        <v/>
      </c>
      <c r="AN21" s="117" t="str">
        <f t="shared" ca="1" si="2"/>
        <v/>
      </c>
      <c r="AO21" s="117" t="str">
        <f t="shared" ref="AO21:AS36" ca="1" si="8">IF(AND($X21&gt;=POISSON(AO$5-1,$C$6,1),$X21&lt;POISSON(AO$5,$C$6,1)),AO$5,"")</f>
        <v/>
      </c>
      <c r="AP21" s="117" t="str">
        <f t="shared" ca="1" si="8"/>
        <v/>
      </c>
      <c r="AQ21" s="117" t="str">
        <f t="shared" ca="1" si="8"/>
        <v/>
      </c>
      <c r="AR21" s="117" t="str">
        <f t="shared" ca="1" si="8"/>
        <v/>
      </c>
      <c r="AS21" s="117" t="str">
        <f t="shared" ca="1" si="8"/>
        <v/>
      </c>
      <c r="AT21" s="117">
        <f t="shared" ca="1" si="6"/>
        <v>2</v>
      </c>
    </row>
    <row r="22" spans="2:46" x14ac:dyDescent="0.2">
      <c r="B22" s="11">
        <v>11</v>
      </c>
      <c r="C22" s="99">
        <f t="shared" ca="1" si="7"/>
        <v>10</v>
      </c>
      <c r="Q22" s="119">
        <v>17</v>
      </c>
      <c r="R22" s="100">
        <v>17.989999999999998</v>
      </c>
      <c r="S22" s="100">
        <f ca="1"/>
        <v>0</v>
      </c>
      <c r="T22" s="120">
        <f t="shared" ca="1" si="0"/>
        <v>0</v>
      </c>
      <c r="U22" s="121">
        <f t="shared" si="1"/>
        <v>1.4452705360393124E-5</v>
      </c>
      <c r="V22" s="115"/>
      <c r="W22" s="117">
        <v>17</v>
      </c>
      <c r="X22" s="117">
        <f t="shared" ca="1" si="4"/>
        <v>0.85948423291309861</v>
      </c>
      <c r="Y22" s="117" t="str">
        <f t="shared" ca="1" si="5"/>
        <v/>
      </c>
      <c r="Z22" s="117" t="str">
        <f t="shared" ref="Z22:AO37" ca="1" si="9">IF(AND($X22&gt;=POISSON(Z$5-1,$C$6,1),$X22&lt;POISSON(Z$5,$C$6,1)),Z$5,"")</f>
        <v/>
      </c>
      <c r="AA22" s="117" t="str">
        <f t="shared" ca="1" si="9"/>
        <v/>
      </c>
      <c r="AB22" s="117" t="str">
        <f t="shared" ca="1" si="9"/>
        <v/>
      </c>
      <c r="AC22" s="117" t="str">
        <f t="shared" ca="1" si="9"/>
        <v/>
      </c>
      <c r="AD22" s="117" t="str">
        <f t="shared" ca="1" si="9"/>
        <v/>
      </c>
      <c r="AE22" s="117" t="str">
        <f t="shared" ca="1" si="9"/>
        <v/>
      </c>
      <c r="AF22" s="117">
        <f t="shared" ca="1" si="9"/>
        <v>7</v>
      </c>
      <c r="AG22" s="117" t="str">
        <f t="shared" ca="1" si="9"/>
        <v/>
      </c>
      <c r="AH22" s="117" t="str">
        <f t="shared" ca="1" si="9"/>
        <v/>
      </c>
      <c r="AI22" s="117" t="str">
        <f t="shared" ca="1" si="9"/>
        <v/>
      </c>
      <c r="AJ22" s="117" t="str">
        <f t="shared" ca="1" si="9"/>
        <v/>
      </c>
      <c r="AK22" s="117" t="str">
        <f t="shared" ca="1" si="9"/>
        <v/>
      </c>
      <c r="AL22" s="117" t="str">
        <f t="shared" ca="1" si="9"/>
        <v/>
      </c>
      <c r="AM22" s="117" t="str">
        <f t="shared" ca="1" si="9"/>
        <v/>
      </c>
      <c r="AN22" s="117" t="str">
        <f t="shared" ca="1" si="9"/>
        <v/>
      </c>
      <c r="AO22" s="117" t="str">
        <f t="shared" ca="1" si="9"/>
        <v/>
      </c>
      <c r="AP22" s="117" t="str">
        <f t="shared" ca="1" si="8"/>
        <v/>
      </c>
      <c r="AQ22" s="117" t="str">
        <f t="shared" ca="1" si="8"/>
        <v/>
      </c>
      <c r="AR22" s="117" t="str">
        <f t="shared" ca="1" si="8"/>
        <v/>
      </c>
      <c r="AS22" s="117" t="str">
        <f t="shared" ca="1" si="8"/>
        <v/>
      </c>
      <c r="AT22" s="117">
        <f t="shared" ca="1" si="6"/>
        <v>7</v>
      </c>
    </row>
    <row r="23" spans="2:46" x14ac:dyDescent="0.2">
      <c r="B23" s="11">
        <v>12</v>
      </c>
      <c r="C23" s="99">
        <f t="shared" ca="1" si="7"/>
        <v>4</v>
      </c>
      <c r="Q23" s="119">
        <v>18</v>
      </c>
      <c r="R23" s="100">
        <v>18.989999999999998</v>
      </c>
      <c r="S23" s="100">
        <f ca="1"/>
        <v>0</v>
      </c>
      <c r="T23" s="120">
        <f t="shared" ca="1" si="0"/>
        <v>0</v>
      </c>
      <c r="U23" s="121">
        <f t="shared" si="1"/>
        <v>4.0146403778869831E-6</v>
      </c>
      <c r="V23" s="115"/>
      <c r="W23" s="117">
        <v>18</v>
      </c>
      <c r="X23" s="117">
        <f t="shared" ca="1" si="4"/>
        <v>4.9418091812866383E-2</v>
      </c>
      <c r="Y23" s="117" t="str">
        <f t="shared" ca="1" si="5"/>
        <v/>
      </c>
      <c r="Z23" s="117" t="str">
        <f t="shared" ca="1" si="9"/>
        <v/>
      </c>
      <c r="AA23" s="117">
        <f t="shared" ca="1" si="9"/>
        <v>2</v>
      </c>
      <c r="AB23" s="117" t="str">
        <f t="shared" ca="1" si="9"/>
        <v/>
      </c>
      <c r="AC23" s="117" t="str">
        <f t="shared" ca="1" si="9"/>
        <v/>
      </c>
      <c r="AD23" s="117" t="str">
        <f t="shared" ca="1" si="9"/>
        <v/>
      </c>
      <c r="AE23" s="117" t="str">
        <f t="shared" ca="1" si="9"/>
        <v/>
      </c>
      <c r="AF23" s="117" t="str">
        <f t="shared" ca="1" si="9"/>
        <v/>
      </c>
      <c r="AG23" s="117" t="str">
        <f t="shared" ca="1" si="9"/>
        <v/>
      </c>
      <c r="AH23" s="117" t="str">
        <f t="shared" ca="1" si="9"/>
        <v/>
      </c>
      <c r="AI23" s="117" t="str">
        <f t="shared" ca="1" si="9"/>
        <v/>
      </c>
      <c r="AJ23" s="117" t="str">
        <f t="shared" ca="1" si="9"/>
        <v/>
      </c>
      <c r="AK23" s="117" t="str">
        <f t="shared" ca="1" si="9"/>
        <v/>
      </c>
      <c r="AL23" s="117" t="str">
        <f t="shared" ca="1" si="9"/>
        <v/>
      </c>
      <c r="AM23" s="117" t="str">
        <f t="shared" ca="1" si="9"/>
        <v/>
      </c>
      <c r="AN23" s="117" t="str">
        <f t="shared" ca="1" si="9"/>
        <v/>
      </c>
      <c r="AO23" s="117" t="str">
        <f t="shared" ca="1" si="9"/>
        <v/>
      </c>
      <c r="AP23" s="117" t="str">
        <f t="shared" ca="1" si="8"/>
        <v/>
      </c>
      <c r="AQ23" s="117" t="str">
        <f t="shared" ca="1" si="8"/>
        <v/>
      </c>
      <c r="AR23" s="117" t="str">
        <f t="shared" ca="1" si="8"/>
        <v/>
      </c>
      <c r="AS23" s="117" t="str">
        <f t="shared" ca="1" si="8"/>
        <v/>
      </c>
      <c r="AT23" s="117">
        <f t="shared" ca="1" si="6"/>
        <v>2</v>
      </c>
    </row>
    <row r="24" spans="2:46" x14ac:dyDescent="0.2">
      <c r="B24" s="11">
        <v>13</v>
      </c>
      <c r="C24" s="99">
        <f t="shared" ca="1" si="7"/>
        <v>6</v>
      </c>
      <c r="Q24" s="119">
        <v>19</v>
      </c>
      <c r="R24" s="100">
        <v>19.989999999999998</v>
      </c>
      <c r="S24" s="100">
        <f ca="1"/>
        <v>0</v>
      </c>
      <c r="T24" s="120">
        <f t="shared" ca="1" si="0"/>
        <v>0</v>
      </c>
      <c r="U24" s="121">
        <f t="shared" si="1"/>
        <v>1.0564843099702586E-6</v>
      </c>
      <c r="V24" s="115"/>
      <c r="W24" s="117">
        <v>19</v>
      </c>
      <c r="X24" s="117">
        <f t="shared" ca="1" si="4"/>
        <v>0.34883441442936591</v>
      </c>
      <c r="Y24" s="117" t="str">
        <f t="shared" ca="1" si="5"/>
        <v/>
      </c>
      <c r="Z24" s="117" t="str">
        <f t="shared" ca="1" si="9"/>
        <v/>
      </c>
      <c r="AA24" s="117" t="str">
        <f t="shared" ca="1" si="9"/>
        <v/>
      </c>
      <c r="AB24" s="117" t="str">
        <f t="shared" ca="1" si="9"/>
        <v/>
      </c>
      <c r="AC24" s="117">
        <f t="shared" ca="1" si="9"/>
        <v>4</v>
      </c>
      <c r="AD24" s="117" t="str">
        <f t="shared" ca="1" si="9"/>
        <v/>
      </c>
      <c r="AE24" s="117" t="str">
        <f t="shared" ca="1" si="9"/>
        <v/>
      </c>
      <c r="AF24" s="117" t="str">
        <f t="shared" ca="1" si="9"/>
        <v/>
      </c>
      <c r="AG24" s="117" t="str">
        <f t="shared" ca="1" si="9"/>
        <v/>
      </c>
      <c r="AH24" s="117" t="str">
        <f t="shared" ca="1" si="9"/>
        <v/>
      </c>
      <c r="AI24" s="117" t="str">
        <f t="shared" ca="1" si="9"/>
        <v/>
      </c>
      <c r="AJ24" s="117" t="str">
        <f t="shared" ca="1" si="9"/>
        <v/>
      </c>
      <c r="AK24" s="117" t="str">
        <f t="shared" ca="1" si="9"/>
        <v/>
      </c>
      <c r="AL24" s="117" t="str">
        <f t="shared" ca="1" si="9"/>
        <v/>
      </c>
      <c r="AM24" s="117" t="str">
        <f t="shared" ca="1" si="9"/>
        <v/>
      </c>
      <c r="AN24" s="117" t="str">
        <f t="shared" ca="1" si="9"/>
        <v/>
      </c>
      <c r="AO24" s="117" t="str">
        <f t="shared" ca="1" si="9"/>
        <v/>
      </c>
      <c r="AP24" s="117" t="str">
        <f t="shared" ca="1" si="8"/>
        <v/>
      </c>
      <c r="AQ24" s="117" t="str">
        <f t="shared" ca="1" si="8"/>
        <v/>
      </c>
      <c r="AR24" s="117" t="str">
        <f t="shared" ca="1" si="8"/>
        <v/>
      </c>
      <c r="AS24" s="117" t="str">
        <f t="shared" ca="1" si="8"/>
        <v/>
      </c>
      <c r="AT24" s="117">
        <f t="shared" ca="1" si="6"/>
        <v>4</v>
      </c>
    </row>
    <row r="25" spans="2:46" x14ac:dyDescent="0.2">
      <c r="B25" s="11">
        <v>14</v>
      </c>
      <c r="C25" s="99">
        <f t="shared" ca="1" si="7"/>
        <v>11</v>
      </c>
      <c r="Q25" s="119">
        <v>20</v>
      </c>
      <c r="R25" s="100">
        <v>20.99</v>
      </c>
      <c r="S25" s="100">
        <f ca="1"/>
        <v>0</v>
      </c>
      <c r="T25" s="120">
        <f t="shared" ca="1" si="0"/>
        <v>0</v>
      </c>
      <c r="U25" s="121">
        <f t="shared" si="1"/>
        <v>2.6412107749256427E-7</v>
      </c>
      <c r="W25" s="117">
        <v>20</v>
      </c>
      <c r="X25" s="117">
        <f t="shared" ca="1" si="4"/>
        <v>0.56107478319549453</v>
      </c>
      <c r="Y25" s="117" t="str">
        <f t="shared" ca="1" si="5"/>
        <v/>
      </c>
      <c r="Z25" s="117" t="str">
        <f t="shared" ca="1" si="9"/>
        <v/>
      </c>
      <c r="AA25" s="117" t="str">
        <f t="shared" ca="1" si="9"/>
        <v/>
      </c>
      <c r="AB25" s="117" t="str">
        <f t="shared" ca="1" si="9"/>
        <v/>
      </c>
      <c r="AC25" s="117" t="str">
        <f t="shared" ca="1" si="9"/>
        <v/>
      </c>
      <c r="AD25" s="117">
        <f t="shared" ca="1" si="9"/>
        <v>5</v>
      </c>
      <c r="AE25" s="117" t="str">
        <f t="shared" ca="1" si="9"/>
        <v/>
      </c>
      <c r="AF25" s="117" t="str">
        <f t="shared" ca="1" si="9"/>
        <v/>
      </c>
      <c r="AG25" s="117" t="str">
        <f t="shared" ca="1" si="9"/>
        <v/>
      </c>
      <c r="AH25" s="117" t="str">
        <f t="shared" ca="1" si="9"/>
        <v/>
      </c>
      <c r="AI25" s="117" t="str">
        <f t="shared" ca="1" si="9"/>
        <v/>
      </c>
      <c r="AJ25" s="117" t="str">
        <f t="shared" ca="1" si="9"/>
        <v/>
      </c>
      <c r="AK25" s="117" t="str">
        <f t="shared" ca="1" si="9"/>
        <v/>
      </c>
      <c r="AL25" s="117" t="str">
        <f t="shared" ca="1" si="9"/>
        <v/>
      </c>
      <c r="AM25" s="117" t="str">
        <f t="shared" ca="1" si="9"/>
        <v/>
      </c>
      <c r="AN25" s="117" t="str">
        <f t="shared" ca="1" si="9"/>
        <v/>
      </c>
      <c r="AO25" s="117" t="str">
        <f t="shared" ca="1" si="9"/>
        <v/>
      </c>
      <c r="AP25" s="117" t="str">
        <f t="shared" ca="1" si="8"/>
        <v/>
      </c>
      <c r="AQ25" s="117" t="str">
        <f t="shared" ca="1" si="8"/>
        <v/>
      </c>
      <c r="AR25" s="117" t="str">
        <f t="shared" ca="1" si="8"/>
        <v/>
      </c>
      <c r="AS25" s="117" t="str">
        <f t="shared" ca="1" si="8"/>
        <v/>
      </c>
      <c r="AT25" s="117">
        <f t="shared" ca="1" si="6"/>
        <v>5</v>
      </c>
    </row>
    <row r="26" spans="2:46" x14ac:dyDescent="0.2">
      <c r="B26" s="11">
        <v>15</v>
      </c>
      <c r="C26" s="99">
        <f t="shared" ca="1" si="7"/>
        <v>3</v>
      </c>
      <c r="Q26" s="123"/>
      <c r="R26" s="124" t="s">
        <v>25</v>
      </c>
      <c r="S26" s="125">
        <f ca="1">SUM(S5:S25)</f>
        <v>50</v>
      </c>
      <c r="T26" s="126">
        <f ca="1">SUM(T5:T25)</f>
        <v>1</v>
      </c>
      <c r="U26" s="127">
        <f>SUM(U5:U25)</f>
        <v>0.99999991890749529</v>
      </c>
      <c r="W26" s="117">
        <v>21</v>
      </c>
      <c r="X26" s="117">
        <f t="shared" ca="1" si="4"/>
        <v>0.55519299048160276</v>
      </c>
      <c r="Y26" s="117" t="str">
        <f t="shared" ca="1" si="5"/>
        <v/>
      </c>
      <c r="Z26" s="117" t="str">
        <f t="shared" ca="1" si="9"/>
        <v/>
      </c>
      <c r="AA26" s="117" t="str">
        <f t="shared" ca="1" si="9"/>
        <v/>
      </c>
      <c r="AB26" s="117" t="str">
        <f t="shared" ca="1" si="9"/>
        <v/>
      </c>
      <c r="AC26" s="117" t="str">
        <f t="shared" ca="1" si="9"/>
        <v/>
      </c>
      <c r="AD26" s="117">
        <f t="shared" ca="1" si="9"/>
        <v>5</v>
      </c>
      <c r="AE26" s="117" t="str">
        <f t="shared" ca="1" si="9"/>
        <v/>
      </c>
      <c r="AF26" s="117" t="str">
        <f t="shared" ca="1" si="9"/>
        <v/>
      </c>
      <c r="AG26" s="117" t="str">
        <f t="shared" ca="1" si="9"/>
        <v/>
      </c>
      <c r="AH26" s="117" t="str">
        <f t="shared" ca="1" si="9"/>
        <v/>
      </c>
      <c r="AI26" s="117" t="str">
        <f t="shared" ca="1" si="9"/>
        <v/>
      </c>
      <c r="AJ26" s="117" t="str">
        <f t="shared" ca="1" si="9"/>
        <v/>
      </c>
      <c r="AK26" s="117" t="str">
        <f t="shared" ca="1" si="9"/>
        <v/>
      </c>
      <c r="AL26" s="117" t="str">
        <f t="shared" ca="1" si="9"/>
        <v/>
      </c>
      <c r="AM26" s="117" t="str">
        <f t="shared" ca="1" si="9"/>
        <v/>
      </c>
      <c r="AN26" s="117" t="str">
        <f t="shared" ca="1" si="9"/>
        <v/>
      </c>
      <c r="AO26" s="117" t="str">
        <f t="shared" ca="1" si="9"/>
        <v/>
      </c>
      <c r="AP26" s="117" t="str">
        <f t="shared" ca="1" si="8"/>
        <v/>
      </c>
      <c r="AQ26" s="117" t="str">
        <f t="shared" ca="1" si="8"/>
        <v/>
      </c>
      <c r="AR26" s="117" t="str">
        <f t="shared" ca="1" si="8"/>
        <v/>
      </c>
      <c r="AS26" s="117" t="str">
        <f t="shared" ca="1" si="8"/>
        <v/>
      </c>
      <c r="AT26" s="117">
        <f t="shared" ca="1" si="6"/>
        <v>5</v>
      </c>
    </row>
    <row r="27" spans="2:46" x14ac:dyDescent="0.2">
      <c r="B27" s="11">
        <v>16</v>
      </c>
      <c r="C27" s="99">
        <f t="shared" ca="1" si="7"/>
        <v>2</v>
      </c>
      <c r="W27" s="117">
        <v>22</v>
      </c>
      <c r="X27" s="117">
        <f t="shared" ca="1" si="4"/>
        <v>6.0433848989767558E-2</v>
      </c>
      <c r="Y27" s="117" t="str">
        <f t="shared" ca="1" si="5"/>
        <v/>
      </c>
      <c r="Z27" s="117" t="str">
        <f t="shared" ca="1" si="9"/>
        <v/>
      </c>
      <c r="AA27" s="117">
        <f t="shared" ca="1" si="9"/>
        <v>2</v>
      </c>
      <c r="AB27" s="117" t="str">
        <f t="shared" ca="1" si="9"/>
        <v/>
      </c>
      <c r="AC27" s="117" t="str">
        <f t="shared" ca="1" si="9"/>
        <v/>
      </c>
      <c r="AD27" s="117" t="str">
        <f t="shared" ca="1" si="9"/>
        <v/>
      </c>
      <c r="AE27" s="117" t="str">
        <f t="shared" ca="1" si="9"/>
        <v/>
      </c>
      <c r="AF27" s="117" t="str">
        <f t="shared" ca="1" si="9"/>
        <v/>
      </c>
      <c r="AG27" s="117" t="str">
        <f t="shared" ca="1" si="9"/>
        <v/>
      </c>
      <c r="AH27" s="117" t="str">
        <f t="shared" ca="1" si="9"/>
        <v/>
      </c>
      <c r="AI27" s="117" t="str">
        <f t="shared" ca="1" si="9"/>
        <v/>
      </c>
      <c r="AJ27" s="117" t="str">
        <f t="shared" ca="1" si="9"/>
        <v/>
      </c>
      <c r="AK27" s="117" t="str">
        <f t="shared" ca="1" si="9"/>
        <v/>
      </c>
      <c r="AL27" s="117" t="str">
        <f t="shared" ca="1" si="9"/>
        <v/>
      </c>
      <c r="AM27" s="117" t="str">
        <f t="shared" ca="1" si="9"/>
        <v/>
      </c>
      <c r="AN27" s="117" t="str">
        <f t="shared" ca="1" si="9"/>
        <v/>
      </c>
      <c r="AO27" s="117" t="str">
        <f t="shared" ca="1" si="9"/>
        <v/>
      </c>
      <c r="AP27" s="117" t="str">
        <f t="shared" ca="1" si="8"/>
        <v/>
      </c>
      <c r="AQ27" s="117" t="str">
        <f t="shared" ca="1" si="8"/>
        <v/>
      </c>
      <c r="AR27" s="117" t="str">
        <f t="shared" ca="1" si="8"/>
        <v/>
      </c>
      <c r="AS27" s="117" t="str">
        <f t="shared" ca="1" si="8"/>
        <v/>
      </c>
      <c r="AT27" s="117">
        <f t="shared" ca="1" si="6"/>
        <v>2</v>
      </c>
    </row>
    <row r="28" spans="2:46" x14ac:dyDescent="0.2">
      <c r="B28" s="11">
        <v>17</v>
      </c>
      <c r="C28" s="99">
        <f t="shared" ca="1" si="7"/>
        <v>7</v>
      </c>
      <c r="W28" s="117">
        <v>23</v>
      </c>
      <c r="X28" s="117">
        <f t="shared" ca="1" si="4"/>
        <v>2.9339740469916831E-2</v>
      </c>
      <c r="Y28" s="117">
        <f t="shared" ca="1" si="5"/>
        <v>0</v>
      </c>
      <c r="Z28" s="117">
        <f t="shared" ca="1" si="9"/>
        <v>1</v>
      </c>
      <c r="AA28" s="117" t="str">
        <f t="shared" ca="1" si="9"/>
        <v/>
      </c>
      <c r="AB28" s="117" t="str">
        <f t="shared" ca="1" si="9"/>
        <v/>
      </c>
      <c r="AC28" s="117" t="str">
        <f t="shared" ca="1" si="9"/>
        <v/>
      </c>
      <c r="AD28" s="117" t="str">
        <f t="shared" ca="1" si="9"/>
        <v/>
      </c>
      <c r="AE28" s="117" t="str">
        <f t="shared" ca="1" si="9"/>
        <v/>
      </c>
      <c r="AF28" s="117" t="str">
        <f t="shared" ca="1" si="9"/>
        <v/>
      </c>
      <c r="AG28" s="117" t="str">
        <f t="shared" ca="1" si="9"/>
        <v/>
      </c>
      <c r="AH28" s="117" t="str">
        <f t="shared" ca="1" si="9"/>
        <v/>
      </c>
      <c r="AI28" s="117" t="str">
        <f t="shared" ca="1" si="9"/>
        <v/>
      </c>
      <c r="AJ28" s="117" t="str">
        <f t="shared" ca="1" si="9"/>
        <v/>
      </c>
      <c r="AK28" s="117" t="str">
        <f t="shared" ca="1" si="9"/>
        <v/>
      </c>
      <c r="AL28" s="117" t="str">
        <f t="shared" ca="1" si="9"/>
        <v/>
      </c>
      <c r="AM28" s="117" t="str">
        <f t="shared" ca="1" si="9"/>
        <v/>
      </c>
      <c r="AN28" s="117" t="str">
        <f t="shared" ca="1" si="9"/>
        <v/>
      </c>
      <c r="AO28" s="117" t="str">
        <f t="shared" ca="1" si="9"/>
        <v/>
      </c>
      <c r="AP28" s="117" t="str">
        <f t="shared" ca="1" si="8"/>
        <v/>
      </c>
      <c r="AQ28" s="117" t="str">
        <f t="shared" ca="1" si="8"/>
        <v/>
      </c>
      <c r="AR28" s="117" t="str">
        <f t="shared" ca="1" si="8"/>
        <v/>
      </c>
      <c r="AS28" s="117" t="str">
        <f t="shared" ca="1" si="8"/>
        <v/>
      </c>
      <c r="AT28" s="117">
        <f t="shared" ca="1" si="6"/>
        <v>1</v>
      </c>
    </row>
    <row r="29" spans="2:46" x14ac:dyDescent="0.2">
      <c r="B29" s="11">
        <v>18</v>
      </c>
      <c r="C29" s="99">
        <f t="shared" ca="1" si="7"/>
        <v>2</v>
      </c>
      <c r="W29" s="117">
        <v>24</v>
      </c>
      <c r="X29" s="117">
        <f t="shared" ca="1" si="4"/>
        <v>0.63022755563425481</v>
      </c>
      <c r="Y29" s="117" t="str">
        <f t="shared" ca="1" si="5"/>
        <v/>
      </c>
      <c r="Z29" s="117" t="str">
        <f t="shared" ca="1" si="9"/>
        <v/>
      </c>
      <c r="AA29" s="117" t="str">
        <f t="shared" ca="1" si="9"/>
        <v/>
      </c>
      <c r="AB29" s="117" t="str">
        <f t="shared" ca="1" si="9"/>
        <v/>
      </c>
      <c r="AC29" s="117" t="str">
        <f t="shared" ca="1" si="9"/>
        <v/>
      </c>
      <c r="AD29" s="117" t="str">
        <f t="shared" ca="1" si="9"/>
        <v/>
      </c>
      <c r="AE29" s="117">
        <f t="shared" ca="1" si="9"/>
        <v>6</v>
      </c>
      <c r="AF29" s="117" t="str">
        <f t="shared" ca="1" si="9"/>
        <v/>
      </c>
      <c r="AG29" s="117" t="str">
        <f t="shared" ca="1" si="9"/>
        <v/>
      </c>
      <c r="AH29" s="117" t="str">
        <f t="shared" ca="1" si="9"/>
        <v/>
      </c>
      <c r="AI29" s="117" t="str">
        <f t="shared" ca="1" si="9"/>
        <v/>
      </c>
      <c r="AJ29" s="117" t="str">
        <f t="shared" ca="1" si="9"/>
        <v/>
      </c>
      <c r="AK29" s="117" t="str">
        <f t="shared" ca="1" si="9"/>
        <v/>
      </c>
      <c r="AL29" s="117" t="str">
        <f t="shared" ca="1" si="9"/>
        <v/>
      </c>
      <c r="AM29" s="117" t="str">
        <f t="shared" ca="1" si="9"/>
        <v/>
      </c>
      <c r="AN29" s="117" t="str">
        <f t="shared" ca="1" si="9"/>
        <v/>
      </c>
      <c r="AO29" s="117" t="str">
        <f t="shared" ca="1" si="9"/>
        <v/>
      </c>
      <c r="AP29" s="117" t="str">
        <f t="shared" ca="1" si="8"/>
        <v/>
      </c>
      <c r="AQ29" s="117" t="str">
        <f t="shared" ca="1" si="8"/>
        <v/>
      </c>
      <c r="AR29" s="117" t="str">
        <f t="shared" ca="1" si="8"/>
        <v/>
      </c>
      <c r="AS29" s="117" t="str">
        <f t="shared" ca="1" si="8"/>
        <v/>
      </c>
      <c r="AT29" s="117">
        <f t="shared" ca="1" si="6"/>
        <v>6</v>
      </c>
    </row>
    <row r="30" spans="2:46" x14ac:dyDescent="0.2">
      <c r="B30" s="11">
        <v>19</v>
      </c>
      <c r="C30" s="99">
        <f t="shared" ca="1" si="7"/>
        <v>4</v>
      </c>
      <c r="W30" s="117">
        <v>25</v>
      </c>
      <c r="X30" s="117">
        <f t="shared" ca="1" si="4"/>
        <v>0.88461261953446657</v>
      </c>
      <c r="Y30" s="117" t="str">
        <f t="shared" ca="1" si="5"/>
        <v/>
      </c>
      <c r="Z30" s="117" t="str">
        <f t="shared" ca="1" si="9"/>
        <v/>
      </c>
      <c r="AA30" s="117" t="str">
        <f t="shared" ca="1" si="9"/>
        <v/>
      </c>
      <c r="AB30" s="117" t="str">
        <f t="shared" ca="1" si="9"/>
        <v/>
      </c>
      <c r="AC30" s="117" t="str">
        <f t="shared" ca="1" si="9"/>
        <v/>
      </c>
      <c r="AD30" s="117" t="str">
        <f t="shared" ca="1" si="9"/>
        <v/>
      </c>
      <c r="AE30" s="117" t="str">
        <f t="shared" ca="1" si="9"/>
        <v/>
      </c>
      <c r="AF30" s="117" t="str">
        <f t="shared" ca="1" si="9"/>
        <v/>
      </c>
      <c r="AG30" s="117">
        <f t="shared" ca="1" si="9"/>
        <v>8</v>
      </c>
      <c r="AH30" s="117" t="str">
        <f t="shared" ca="1" si="9"/>
        <v/>
      </c>
      <c r="AI30" s="117" t="str">
        <f t="shared" ca="1" si="9"/>
        <v/>
      </c>
      <c r="AJ30" s="117" t="str">
        <f t="shared" ca="1" si="9"/>
        <v/>
      </c>
      <c r="AK30" s="117" t="str">
        <f t="shared" ca="1" si="9"/>
        <v/>
      </c>
      <c r="AL30" s="117" t="str">
        <f t="shared" ca="1" si="9"/>
        <v/>
      </c>
      <c r="AM30" s="117" t="str">
        <f t="shared" ca="1" si="9"/>
        <v/>
      </c>
      <c r="AN30" s="117" t="str">
        <f t="shared" ca="1" si="9"/>
        <v/>
      </c>
      <c r="AO30" s="117" t="str">
        <f t="shared" ca="1" si="9"/>
        <v/>
      </c>
      <c r="AP30" s="117" t="str">
        <f t="shared" ca="1" si="8"/>
        <v/>
      </c>
      <c r="AQ30" s="117" t="str">
        <f t="shared" ca="1" si="8"/>
        <v/>
      </c>
      <c r="AR30" s="117" t="str">
        <f t="shared" ca="1" si="8"/>
        <v/>
      </c>
      <c r="AS30" s="117" t="str">
        <f t="shared" ca="1" si="8"/>
        <v/>
      </c>
      <c r="AT30" s="117">
        <f t="shared" ca="1" si="6"/>
        <v>8</v>
      </c>
    </row>
    <row r="31" spans="2:46" x14ac:dyDescent="0.2">
      <c r="B31" s="11">
        <v>20</v>
      </c>
      <c r="C31" s="99">
        <f t="shared" ca="1" si="7"/>
        <v>5</v>
      </c>
      <c r="W31" s="117">
        <v>26</v>
      </c>
      <c r="X31" s="117">
        <f t="shared" ca="1" si="4"/>
        <v>0.23564642724580165</v>
      </c>
      <c r="Y31" s="117" t="str">
        <f t="shared" ca="1" si="5"/>
        <v/>
      </c>
      <c r="Z31" s="117" t="str">
        <f t="shared" ca="1" si="9"/>
        <v/>
      </c>
      <c r="AA31" s="117" t="str">
        <f t="shared" ca="1" si="9"/>
        <v/>
      </c>
      <c r="AB31" s="117">
        <f t="shared" ca="1" si="9"/>
        <v>3</v>
      </c>
      <c r="AC31" s="117" t="str">
        <f t="shared" ca="1" si="9"/>
        <v/>
      </c>
      <c r="AD31" s="117" t="str">
        <f t="shared" ca="1" si="9"/>
        <v/>
      </c>
      <c r="AE31" s="117" t="str">
        <f t="shared" ca="1" si="9"/>
        <v/>
      </c>
      <c r="AF31" s="117" t="str">
        <f t="shared" ca="1" si="9"/>
        <v/>
      </c>
      <c r="AG31" s="117" t="str">
        <f t="shared" ca="1" si="9"/>
        <v/>
      </c>
      <c r="AH31" s="117" t="str">
        <f t="shared" ca="1" si="9"/>
        <v/>
      </c>
      <c r="AI31" s="117" t="str">
        <f t="shared" ca="1" si="9"/>
        <v/>
      </c>
      <c r="AJ31" s="117" t="str">
        <f t="shared" ca="1" si="9"/>
        <v/>
      </c>
      <c r="AK31" s="117" t="str">
        <f t="shared" ca="1" si="9"/>
        <v/>
      </c>
      <c r="AL31" s="117" t="str">
        <f t="shared" ca="1" si="9"/>
        <v/>
      </c>
      <c r="AM31" s="117" t="str">
        <f t="shared" ca="1" si="9"/>
        <v/>
      </c>
      <c r="AN31" s="117" t="str">
        <f t="shared" ca="1" si="9"/>
        <v/>
      </c>
      <c r="AO31" s="117" t="str">
        <f t="shared" ca="1" si="9"/>
        <v/>
      </c>
      <c r="AP31" s="117" t="str">
        <f t="shared" ca="1" si="8"/>
        <v/>
      </c>
      <c r="AQ31" s="117" t="str">
        <f t="shared" ca="1" si="8"/>
        <v/>
      </c>
      <c r="AR31" s="117" t="str">
        <f t="shared" ca="1" si="8"/>
        <v/>
      </c>
      <c r="AS31" s="117" t="str">
        <f t="shared" ca="1" si="8"/>
        <v/>
      </c>
      <c r="AT31" s="117">
        <f t="shared" ca="1" si="6"/>
        <v>3</v>
      </c>
    </row>
    <row r="32" spans="2:46" x14ac:dyDescent="0.2">
      <c r="B32" s="11">
        <v>21</v>
      </c>
      <c r="C32" s="99">
        <f t="shared" ca="1" si="7"/>
        <v>5</v>
      </c>
      <c r="W32" s="117">
        <v>27</v>
      </c>
      <c r="X32" s="117">
        <f t="shared" ca="1" si="4"/>
        <v>0.80817636932519987</v>
      </c>
      <c r="Y32" s="117" t="str">
        <f t="shared" ca="1" si="5"/>
        <v/>
      </c>
      <c r="Z32" s="117" t="str">
        <f t="shared" ca="1" si="9"/>
        <v/>
      </c>
      <c r="AA32" s="117" t="str">
        <f t="shared" ca="1" si="9"/>
        <v/>
      </c>
      <c r="AB32" s="117" t="str">
        <f t="shared" ca="1" si="9"/>
        <v/>
      </c>
      <c r="AC32" s="117" t="str">
        <f t="shared" ca="1" si="9"/>
        <v/>
      </c>
      <c r="AD32" s="117" t="str">
        <f t="shared" ca="1" si="9"/>
        <v/>
      </c>
      <c r="AE32" s="117" t="str">
        <f t="shared" ca="1" si="9"/>
        <v/>
      </c>
      <c r="AF32" s="117">
        <f t="shared" ca="1" si="9"/>
        <v>7</v>
      </c>
      <c r="AG32" s="117" t="str">
        <f t="shared" ca="1" si="9"/>
        <v/>
      </c>
      <c r="AH32" s="117" t="str">
        <f t="shared" ca="1" si="9"/>
        <v/>
      </c>
      <c r="AI32" s="117" t="str">
        <f t="shared" ca="1" si="9"/>
        <v/>
      </c>
      <c r="AJ32" s="117" t="str">
        <f t="shared" ca="1" si="9"/>
        <v/>
      </c>
      <c r="AK32" s="117" t="str">
        <f t="shared" ca="1" si="9"/>
        <v/>
      </c>
      <c r="AL32" s="117" t="str">
        <f t="shared" ca="1" si="9"/>
        <v/>
      </c>
      <c r="AM32" s="117" t="str">
        <f t="shared" ca="1" si="9"/>
        <v/>
      </c>
      <c r="AN32" s="117" t="str">
        <f t="shared" ca="1" si="9"/>
        <v/>
      </c>
      <c r="AO32" s="117" t="str">
        <f t="shared" ca="1" si="9"/>
        <v/>
      </c>
      <c r="AP32" s="117" t="str">
        <f t="shared" ca="1" si="8"/>
        <v/>
      </c>
      <c r="AQ32" s="117" t="str">
        <f t="shared" ca="1" si="8"/>
        <v/>
      </c>
      <c r="AR32" s="117" t="str">
        <f t="shared" ca="1" si="8"/>
        <v/>
      </c>
      <c r="AS32" s="117" t="str">
        <f t="shared" ca="1" si="8"/>
        <v/>
      </c>
      <c r="AT32" s="117">
        <f t="shared" ca="1" si="6"/>
        <v>7</v>
      </c>
    </row>
    <row r="33" spans="2:46" x14ac:dyDescent="0.2">
      <c r="B33" s="11">
        <v>22</v>
      </c>
      <c r="C33" s="99">
        <f t="shared" ca="1" si="7"/>
        <v>2</v>
      </c>
      <c r="W33" s="117">
        <v>28</v>
      </c>
      <c r="X33" s="117">
        <f t="shared" ca="1" si="4"/>
        <v>3.5667767880214085E-2</v>
      </c>
      <c r="Y33" s="117">
        <f t="shared" ca="1" si="5"/>
        <v>0</v>
      </c>
      <c r="Z33" s="117">
        <f t="shared" ca="1" si="9"/>
        <v>1</v>
      </c>
      <c r="AA33" s="117" t="str">
        <f t="shared" ca="1" si="9"/>
        <v/>
      </c>
      <c r="AB33" s="117" t="str">
        <f t="shared" ca="1" si="9"/>
        <v/>
      </c>
      <c r="AC33" s="117" t="str">
        <f t="shared" ca="1" si="9"/>
        <v/>
      </c>
      <c r="AD33" s="117" t="str">
        <f t="shared" ca="1" si="9"/>
        <v/>
      </c>
      <c r="AE33" s="117" t="str">
        <f t="shared" ca="1" si="9"/>
        <v/>
      </c>
      <c r="AF33" s="117" t="str">
        <f t="shared" ca="1" si="9"/>
        <v/>
      </c>
      <c r="AG33" s="117" t="str">
        <f t="shared" ca="1" si="9"/>
        <v/>
      </c>
      <c r="AH33" s="117" t="str">
        <f t="shared" ca="1" si="9"/>
        <v/>
      </c>
      <c r="AI33" s="117" t="str">
        <f t="shared" ca="1" si="9"/>
        <v/>
      </c>
      <c r="AJ33" s="117" t="str">
        <f t="shared" ca="1" si="9"/>
        <v/>
      </c>
      <c r="AK33" s="117" t="str">
        <f t="shared" ca="1" si="9"/>
        <v/>
      </c>
      <c r="AL33" s="117" t="str">
        <f t="shared" ca="1" si="9"/>
        <v/>
      </c>
      <c r="AM33" s="117" t="str">
        <f t="shared" ca="1" si="9"/>
        <v/>
      </c>
      <c r="AN33" s="117" t="str">
        <f t="shared" ca="1" si="9"/>
        <v/>
      </c>
      <c r="AO33" s="117" t="str">
        <f t="shared" ca="1" si="9"/>
        <v/>
      </c>
      <c r="AP33" s="117" t="str">
        <f t="shared" ca="1" si="8"/>
        <v/>
      </c>
      <c r="AQ33" s="117" t="str">
        <f t="shared" ca="1" si="8"/>
        <v/>
      </c>
      <c r="AR33" s="117" t="str">
        <f t="shared" ca="1" si="8"/>
        <v/>
      </c>
      <c r="AS33" s="117" t="str">
        <f t="shared" ca="1" si="8"/>
        <v/>
      </c>
      <c r="AT33" s="117">
        <f t="shared" ca="1" si="6"/>
        <v>1</v>
      </c>
    </row>
    <row r="34" spans="2:46" x14ac:dyDescent="0.2">
      <c r="B34" s="11">
        <v>23</v>
      </c>
      <c r="C34" s="99">
        <f t="shared" ca="1" si="7"/>
        <v>1</v>
      </c>
      <c r="W34" s="117">
        <v>29</v>
      </c>
      <c r="X34" s="117">
        <f t="shared" ca="1" si="4"/>
        <v>0.69392440629419894</v>
      </c>
      <c r="Y34" s="117" t="str">
        <f t="shared" ca="1" si="5"/>
        <v/>
      </c>
      <c r="Z34" s="117" t="str">
        <f t="shared" ca="1" si="9"/>
        <v/>
      </c>
      <c r="AA34" s="117" t="str">
        <f t="shared" ca="1" si="9"/>
        <v/>
      </c>
      <c r="AB34" s="117" t="str">
        <f t="shared" ca="1" si="9"/>
        <v/>
      </c>
      <c r="AC34" s="117" t="str">
        <f t="shared" ca="1" si="9"/>
        <v/>
      </c>
      <c r="AD34" s="117" t="str">
        <f t="shared" ca="1" si="9"/>
        <v/>
      </c>
      <c r="AE34" s="117">
        <f t="shared" ca="1" si="9"/>
        <v>6</v>
      </c>
      <c r="AF34" s="117" t="str">
        <f t="shared" ca="1" si="9"/>
        <v/>
      </c>
      <c r="AG34" s="117" t="str">
        <f t="shared" ca="1" si="9"/>
        <v/>
      </c>
      <c r="AH34" s="117" t="str">
        <f t="shared" ca="1" si="9"/>
        <v/>
      </c>
      <c r="AI34" s="117" t="str">
        <f t="shared" ca="1" si="9"/>
        <v/>
      </c>
      <c r="AJ34" s="117" t="str">
        <f t="shared" ca="1" si="9"/>
        <v/>
      </c>
      <c r="AK34" s="117" t="str">
        <f t="shared" ca="1" si="9"/>
        <v/>
      </c>
      <c r="AL34" s="117" t="str">
        <f t="shared" ca="1" si="9"/>
        <v/>
      </c>
      <c r="AM34" s="117" t="str">
        <f t="shared" ca="1" si="9"/>
        <v/>
      </c>
      <c r="AN34" s="117" t="str">
        <f t="shared" ca="1" si="9"/>
        <v/>
      </c>
      <c r="AO34" s="117" t="str">
        <f t="shared" ca="1" si="9"/>
        <v/>
      </c>
      <c r="AP34" s="117" t="str">
        <f t="shared" ca="1" si="8"/>
        <v/>
      </c>
      <c r="AQ34" s="117" t="str">
        <f t="shared" ca="1" si="8"/>
        <v/>
      </c>
      <c r="AR34" s="117" t="str">
        <f t="shared" ca="1" si="8"/>
        <v/>
      </c>
      <c r="AS34" s="117" t="str">
        <f t="shared" ca="1" si="8"/>
        <v/>
      </c>
      <c r="AT34" s="117">
        <f t="shared" ca="1" si="6"/>
        <v>6</v>
      </c>
    </row>
    <row r="35" spans="2:46" x14ac:dyDescent="0.2">
      <c r="B35" s="11">
        <v>24</v>
      </c>
      <c r="C35" s="99">
        <f t="shared" ca="1" si="7"/>
        <v>6</v>
      </c>
      <c r="E35" s="9"/>
      <c r="H35" s="9"/>
      <c r="W35" s="117">
        <v>30</v>
      </c>
      <c r="X35" s="117">
        <f t="shared" ca="1" si="4"/>
        <v>0.5304280814071981</v>
      </c>
      <c r="Y35" s="117" t="str">
        <f t="shared" ca="1" si="5"/>
        <v/>
      </c>
      <c r="Z35" s="117" t="str">
        <f t="shared" ca="1" si="9"/>
        <v/>
      </c>
      <c r="AA35" s="117" t="str">
        <f t="shared" ca="1" si="9"/>
        <v/>
      </c>
      <c r="AB35" s="117" t="str">
        <f t="shared" ca="1" si="9"/>
        <v/>
      </c>
      <c r="AC35" s="117" t="str">
        <f t="shared" ca="1" si="9"/>
        <v/>
      </c>
      <c r="AD35" s="117">
        <f t="shared" ca="1" si="9"/>
        <v>5</v>
      </c>
      <c r="AE35" s="117" t="str">
        <f t="shared" ca="1" si="9"/>
        <v/>
      </c>
      <c r="AF35" s="117" t="str">
        <f t="shared" ca="1" si="9"/>
        <v/>
      </c>
      <c r="AG35" s="117" t="str">
        <f t="shared" ca="1" si="9"/>
        <v/>
      </c>
      <c r="AH35" s="117" t="str">
        <f t="shared" ca="1" si="9"/>
        <v/>
      </c>
      <c r="AI35" s="117" t="str">
        <f t="shared" ca="1" si="9"/>
        <v/>
      </c>
      <c r="AJ35" s="117" t="str">
        <f t="shared" ca="1" si="9"/>
        <v/>
      </c>
      <c r="AK35" s="117" t="str">
        <f t="shared" ca="1" si="9"/>
        <v/>
      </c>
      <c r="AL35" s="117" t="str">
        <f t="shared" ca="1" si="9"/>
        <v/>
      </c>
      <c r="AM35" s="117" t="str">
        <f t="shared" ca="1" si="9"/>
        <v/>
      </c>
      <c r="AN35" s="117" t="str">
        <f t="shared" ca="1" si="9"/>
        <v/>
      </c>
      <c r="AO35" s="117" t="str">
        <f t="shared" ca="1" si="9"/>
        <v/>
      </c>
      <c r="AP35" s="117" t="str">
        <f t="shared" ca="1" si="8"/>
        <v/>
      </c>
      <c r="AQ35" s="117" t="str">
        <f t="shared" ca="1" si="8"/>
        <v/>
      </c>
      <c r="AR35" s="117" t="str">
        <f t="shared" ca="1" si="8"/>
        <v/>
      </c>
      <c r="AS35" s="117" t="str">
        <f t="shared" ca="1" si="8"/>
        <v/>
      </c>
      <c r="AT35" s="117">
        <f t="shared" ca="1" si="6"/>
        <v>5</v>
      </c>
    </row>
    <row r="36" spans="2:46" x14ac:dyDescent="0.2">
      <c r="B36" s="11">
        <v>25</v>
      </c>
      <c r="C36" s="99">
        <f t="shared" ca="1" si="7"/>
        <v>8</v>
      </c>
      <c r="W36" s="117">
        <v>31</v>
      </c>
      <c r="X36" s="117">
        <f t="shared" ca="1" si="4"/>
        <v>0.2344793535152786</v>
      </c>
      <c r="Y36" s="117" t="str">
        <f t="shared" ca="1" si="5"/>
        <v/>
      </c>
      <c r="Z36" s="117" t="str">
        <f t="shared" ca="1" si="9"/>
        <v/>
      </c>
      <c r="AA36" s="117" t="str">
        <f t="shared" ca="1" si="9"/>
        <v/>
      </c>
      <c r="AB36" s="117">
        <f t="shared" ca="1" si="9"/>
        <v>3</v>
      </c>
      <c r="AC36" s="117" t="str">
        <f t="shared" ca="1" si="9"/>
        <v/>
      </c>
      <c r="AD36" s="117" t="str">
        <f t="shared" ca="1" si="9"/>
        <v/>
      </c>
      <c r="AE36" s="117" t="str">
        <f t="shared" ca="1" si="9"/>
        <v/>
      </c>
      <c r="AF36" s="117" t="str">
        <f t="shared" ca="1" si="9"/>
        <v/>
      </c>
      <c r="AG36" s="117" t="str">
        <f t="shared" ca="1" si="9"/>
        <v/>
      </c>
      <c r="AH36" s="117" t="str">
        <f t="shared" ca="1" si="9"/>
        <v/>
      </c>
      <c r="AI36" s="117" t="str">
        <f t="shared" ca="1" si="9"/>
        <v/>
      </c>
      <c r="AJ36" s="117" t="str">
        <f t="shared" ca="1" si="9"/>
        <v/>
      </c>
      <c r="AK36" s="117" t="str">
        <f t="shared" ca="1" si="9"/>
        <v/>
      </c>
      <c r="AL36" s="117" t="str">
        <f t="shared" ca="1" si="9"/>
        <v/>
      </c>
      <c r="AM36" s="117" t="str">
        <f t="shared" ca="1" si="9"/>
        <v/>
      </c>
      <c r="AN36" s="117" t="str">
        <f t="shared" ca="1" si="9"/>
        <v/>
      </c>
      <c r="AO36" s="117" t="str">
        <f t="shared" ca="1" si="9"/>
        <v/>
      </c>
      <c r="AP36" s="117" t="str">
        <f t="shared" ca="1" si="8"/>
        <v/>
      </c>
      <c r="AQ36" s="117" t="str">
        <f t="shared" ca="1" si="8"/>
        <v/>
      </c>
      <c r="AR36" s="117" t="str">
        <f t="shared" ca="1" si="8"/>
        <v/>
      </c>
      <c r="AS36" s="117" t="str">
        <f t="shared" ca="1" si="8"/>
        <v/>
      </c>
      <c r="AT36" s="117">
        <f t="shared" ca="1" si="6"/>
        <v>3</v>
      </c>
    </row>
    <row r="37" spans="2:46" x14ac:dyDescent="0.2">
      <c r="B37" s="11">
        <v>26</v>
      </c>
      <c r="C37" s="99">
        <f t="shared" ca="1" si="7"/>
        <v>3</v>
      </c>
      <c r="W37" s="117">
        <v>32</v>
      </c>
      <c r="X37" s="117">
        <f t="shared" ca="1" si="4"/>
        <v>0.21256364381768034</v>
      </c>
      <c r="Y37" s="117" t="str">
        <f t="shared" ca="1" si="5"/>
        <v/>
      </c>
      <c r="Z37" s="117" t="str">
        <f t="shared" ca="1" si="9"/>
        <v/>
      </c>
      <c r="AA37" s="117" t="str">
        <f t="shared" ca="1" si="9"/>
        <v/>
      </c>
      <c r="AB37" s="117">
        <f t="shared" ca="1" si="9"/>
        <v>3</v>
      </c>
      <c r="AC37" s="117" t="str">
        <f t="shared" ca="1" si="9"/>
        <v/>
      </c>
      <c r="AD37" s="117" t="str">
        <f t="shared" ca="1" si="9"/>
        <v/>
      </c>
      <c r="AE37" s="117" t="str">
        <f t="shared" ca="1" si="9"/>
        <v/>
      </c>
      <c r="AF37" s="117" t="str">
        <f t="shared" ca="1" si="9"/>
        <v/>
      </c>
      <c r="AG37" s="117" t="str">
        <f t="shared" ca="1" si="9"/>
        <v/>
      </c>
      <c r="AH37" s="117" t="str">
        <f t="shared" ca="1" si="9"/>
        <v/>
      </c>
      <c r="AI37" s="117" t="str">
        <f t="shared" ca="1" si="9"/>
        <v/>
      </c>
      <c r="AJ37" s="117" t="str">
        <f t="shared" ca="1" si="9"/>
        <v/>
      </c>
      <c r="AK37" s="117" t="str">
        <f t="shared" ca="1" si="9"/>
        <v/>
      </c>
      <c r="AL37" s="117" t="str">
        <f t="shared" ca="1" si="9"/>
        <v/>
      </c>
      <c r="AM37" s="117" t="str">
        <f t="shared" ca="1" si="9"/>
        <v/>
      </c>
      <c r="AN37" s="117" t="str">
        <f t="shared" ca="1" si="9"/>
        <v/>
      </c>
      <c r="AO37" s="117" t="str">
        <f t="shared" ref="AO37:AS52" ca="1" si="10">IF(AND($X37&gt;=POISSON(AO$5-1,$C$6,1),$X37&lt;POISSON(AO$5,$C$6,1)),AO$5,"")</f>
        <v/>
      </c>
      <c r="AP37" s="117" t="str">
        <f t="shared" ca="1" si="10"/>
        <v/>
      </c>
      <c r="AQ37" s="117" t="str">
        <f t="shared" ca="1" si="10"/>
        <v/>
      </c>
      <c r="AR37" s="117" t="str">
        <f t="shared" ca="1" si="10"/>
        <v/>
      </c>
      <c r="AS37" s="117" t="str">
        <f t="shared" ca="1" si="10"/>
        <v/>
      </c>
      <c r="AT37" s="117">
        <f t="shared" ca="1" si="6"/>
        <v>3</v>
      </c>
    </row>
    <row r="38" spans="2:46" ht="15.75" x14ac:dyDescent="0.25">
      <c r="B38" s="11">
        <v>27</v>
      </c>
      <c r="C38" s="99">
        <f t="shared" ca="1" si="7"/>
        <v>7</v>
      </c>
      <c r="G38" s="136" t="s">
        <v>68</v>
      </c>
      <c r="W38" s="117">
        <v>33</v>
      </c>
      <c r="X38" s="117">
        <f t="shared" ca="1" si="4"/>
        <v>0.92433922596749263</v>
      </c>
      <c r="Y38" s="117" t="str">
        <f t="shared" ca="1" si="5"/>
        <v/>
      </c>
      <c r="Z38" s="117" t="str">
        <f t="shared" ref="Z38:AO53" ca="1" si="11">IF(AND($X38&gt;=POISSON(Z$5-1,$C$6,1),$X38&lt;POISSON(Z$5,$C$6,1)),Z$5,"")</f>
        <v/>
      </c>
      <c r="AA38" s="117" t="str">
        <f t="shared" ca="1" si="11"/>
        <v/>
      </c>
      <c r="AB38" s="117" t="str">
        <f t="shared" ca="1" si="11"/>
        <v/>
      </c>
      <c r="AC38" s="117" t="str">
        <f t="shared" ca="1" si="11"/>
        <v/>
      </c>
      <c r="AD38" s="117" t="str">
        <f t="shared" ca="1" si="11"/>
        <v/>
      </c>
      <c r="AE38" s="117" t="str">
        <f t="shared" ca="1" si="11"/>
        <v/>
      </c>
      <c r="AF38" s="117" t="str">
        <f t="shared" ca="1" si="11"/>
        <v/>
      </c>
      <c r="AG38" s="117">
        <f t="shared" ca="1" si="11"/>
        <v>8</v>
      </c>
      <c r="AH38" s="117" t="str">
        <f t="shared" ca="1" si="11"/>
        <v/>
      </c>
      <c r="AI38" s="117" t="str">
        <f t="shared" ca="1" si="11"/>
        <v/>
      </c>
      <c r="AJ38" s="117" t="str">
        <f t="shared" ca="1" si="11"/>
        <v/>
      </c>
      <c r="AK38" s="117" t="str">
        <f t="shared" ca="1" si="11"/>
        <v/>
      </c>
      <c r="AL38" s="117" t="str">
        <f t="shared" ca="1" si="11"/>
        <v/>
      </c>
      <c r="AM38" s="117" t="str">
        <f t="shared" ca="1" si="11"/>
        <v/>
      </c>
      <c r="AN38" s="117" t="str">
        <f t="shared" ca="1" si="11"/>
        <v/>
      </c>
      <c r="AO38" s="117" t="str">
        <f t="shared" ca="1" si="11"/>
        <v/>
      </c>
      <c r="AP38" s="117" t="str">
        <f t="shared" ca="1" si="10"/>
        <v/>
      </c>
      <c r="AQ38" s="117" t="str">
        <f t="shared" ca="1" si="10"/>
        <v/>
      </c>
      <c r="AR38" s="117" t="str">
        <f t="shared" ca="1" si="10"/>
        <v/>
      </c>
      <c r="AS38" s="117" t="str">
        <f t="shared" ca="1" si="10"/>
        <v/>
      </c>
      <c r="AT38" s="117">
        <f t="shared" ca="1" si="6"/>
        <v>8</v>
      </c>
    </row>
    <row r="39" spans="2:46" x14ac:dyDescent="0.2">
      <c r="B39" s="11">
        <v>28</v>
      </c>
      <c r="C39" s="99">
        <f t="shared" ca="1" si="7"/>
        <v>1</v>
      </c>
      <c r="W39" s="117">
        <v>34</v>
      </c>
      <c r="X39" s="117">
        <f t="shared" ca="1" si="4"/>
        <v>0.99353428003220989</v>
      </c>
      <c r="Y39" s="117" t="str">
        <f t="shared" ca="1" si="5"/>
        <v/>
      </c>
      <c r="Z39" s="117" t="str">
        <f t="shared" ca="1" si="11"/>
        <v/>
      </c>
      <c r="AA39" s="117" t="str">
        <f t="shared" ca="1" si="11"/>
        <v/>
      </c>
      <c r="AB39" s="117" t="str">
        <f t="shared" ca="1" si="11"/>
        <v/>
      </c>
      <c r="AC39" s="117" t="str">
        <f t="shared" ca="1" si="11"/>
        <v/>
      </c>
      <c r="AD39" s="117" t="str">
        <f t="shared" ca="1" si="11"/>
        <v/>
      </c>
      <c r="AE39" s="117" t="str">
        <f t="shared" ca="1" si="11"/>
        <v/>
      </c>
      <c r="AF39" s="117" t="str">
        <f t="shared" ca="1" si="11"/>
        <v/>
      </c>
      <c r="AG39" s="117" t="str">
        <f t="shared" ca="1" si="11"/>
        <v/>
      </c>
      <c r="AH39" s="117" t="str">
        <f t="shared" ca="1" si="11"/>
        <v/>
      </c>
      <c r="AI39" s="117" t="str">
        <f t="shared" ca="1" si="11"/>
        <v/>
      </c>
      <c r="AJ39" s="117">
        <f t="shared" ca="1" si="11"/>
        <v>11</v>
      </c>
      <c r="AK39" s="117" t="str">
        <f t="shared" ca="1" si="11"/>
        <v/>
      </c>
      <c r="AL39" s="117" t="str">
        <f t="shared" ca="1" si="11"/>
        <v/>
      </c>
      <c r="AM39" s="117" t="str">
        <f t="shared" ca="1" si="11"/>
        <v/>
      </c>
      <c r="AN39" s="117" t="str">
        <f t="shared" ca="1" si="11"/>
        <v/>
      </c>
      <c r="AO39" s="117" t="str">
        <f t="shared" ca="1" si="11"/>
        <v/>
      </c>
      <c r="AP39" s="117" t="str">
        <f t="shared" ca="1" si="10"/>
        <v/>
      </c>
      <c r="AQ39" s="117" t="str">
        <f t="shared" ca="1" si="10"/>
        <v/>
      </c>
      <c r="AR39" s="117" t="str">
        <f t="shared" ca="1" si="10"/>
        <v/>
      </c>
      <c r="AS39" s="117" t="str">
        <f t="shared" ca="1" si="10"/>
        <v/>
      </c>
      <c r="AT39" s="117">
        <f t="shared" ca="1" si="6"/>
        <v>11</v>
      </c>
    </row>
    <row r="40" spans="2:46" x14ac:dyDescent="0.2">
      <c r="B40" s="11">
        <v>29</v>
      </c>
      <c r="C40" s="99">
        <f t="shared" ca="1" si="7"/>
        <v>6</v>
      </c>
      <c r="W40" s="117">
        <v>35</v>
      </c>
      <c r="X40" s="117">
        <f t="shared" ca="1" si="4"/>
        <v>0.58501927978145374</v>
      </c>
      <c r="Y40" s="117" t="str">
        <f t="shared" ca="1" si="5"/>
        <v/>
      </c>
      <c r="Z40" s="117" t="str">
        <f t="shared" ca="1" si="11"/>
        <v/>
      </c>
      <c r="AA40" s="117" t="str">
        <f t="shared" ca="1" si="11"/>
        <v/>
      </c>
      <c r="AB40" s="117" t="str">
        <f t="shared" ca="1" si="11"/>
        <v/>
      </c>
      <c r="AC40" s="117" t="str">
        <f t="shared" ca="1" si="11"/>
        <v/>
      </c>
      <c r="AD40" s="117">
        <f t="shared" ca="1" si="11"/>
        <v>5</v>
      </c>
      <c r="AE40" s="117" t="str">
        <f t="shared" ca="1" si="11"/>
        <v/>
      </c>
      <c r="AF40" s="117" t="str">
        <f t="shared" ca="1" si="11"/>
        <v/>
      </c>
      <c r="AG40" s="117" t="str">
        <f t="shared" ca="1" si="11"/>
        <v/>
      </c>
      <c r="AH40" s="117" t="str">
        <f t="shared" ca="1" si="11"/>
        <v/>
      </c>
      <c r="AI40" s="117" t="str">
        <f t="shared" ca="1" si="11"/>
        <v/>
      </c>
      <c r="AJ40" s="117" t="str">
        <f t="shared" ca="1" si="11"/>
        <v/>
      </c>
      <c r="AK40" s="117" t="str">
        <f t="shared" ca="1" si="11"/>
        <v/>
      </c>
      <c r="AL40" s="117" t="str">
        <f t="shared" ca="1" si="11"/>
        <v/>
      </c>
      <c r="AM40" s="117" t="str">
        <f t="shared" ca="1" si="11"/>
        <v/>
      </c>
      <c r="AN40" s="117" t="str">
        <f t="shared" ca="1" si="11"/>
        <v/>
      </c>
      <c r="AO40" s="117" t="str">
        <f t="shared" ca="1" si="11"/>
        <v/>
      </c>
      <c r="AP40" s="117" t="str">
        <f t="shared" ca="1" si="10"/>
        <v/>
      </c>
      <c r="AQ40" s="117" t="str">
        <f t="shared" ca="1" si="10"/>
        <v/>
      </c>
      <c r="AR40" s="117" t="str">
        <f t="shared" ca="1" si="10"/>
        <v/>
      </c>
      <c r="AS40" s="117" t="str">
        <f t="shared" ca="1" si="10"/>
        <v/>
      </c>
      <c r="AT40" s="117">
        <f t="shared" ca="1" si="6"/>
        <v>5</v>
      </c>
    </row>
    <row r="41" spans="2:46" x14ac:dyDescent="0.2">
      <c r="B41" s="11">
        <v>30</v>
      </c>
      <c r="C41" s="99">
        <f t="shared" ca="1" si="7"/>
        <v>5</v>
      </c>
      <c r="W41" s="117">
        <v>36</v>
      </c>
      <c r="X41" s="117">
        <f t="shared" ca="1" si="4"/>
        <v>1.6436224494064122E-2</v>
      </c>
      <c r="Y41" s="117">
        <f t="shared" ca="1" si="5"/>
        <v>0</v>
      </c>
      <c r="Z41" s="117">
        <f t="shared" ca="1" si="11"/>
        <v>1</v>
      </c>
      <c r="AA41" s="117" t="str">
        <f t="shared" ca="1" si="11"/>
        <v/>
      </c>
      <c r="AB41" s="117" t="str">
        <f t="shared" ca="1" si="11"/>
        <v/>
      </c>
      <c r="AC41" s="117" t="str">
        <f t="shared" ca="1" si="11"/>
        <v/>
      </c>
      <c r="AD41" s="117" t="str">
        <f t="shared" ca="1" si="11"/>
        <v/>
      </c>
      <c r="AE41" s="117" t="str">
        <f t="shared" ca="1" si="11"/>
        <v/>
      </c>
      <c r="AF41" s="117" t="str">
        <f t="shared" ca="1" si="11"/>
        <v/>
      </c>
      <c r="AG41" s="117" t="str">
        <f t="shared" ca="1" si="11"/>
        <v/>
      </c>
      <c r="AH41" s="117" t="str">
        <f t="shared" ca="1" si="11"/>
        <v/>
      </c>
      <c r="AI41" s="117" t="str">
        <f t="shared" ca="1" si="11"/>
        <v/>
      </c>
      <c r="AJ41" s="117" t="str">
        <f t="shared" ca="1" si="11"/>
        <v/>
      </c>
      <c r="AK41" s="117" t="str">
        <f t="shared" ca="1" si="11"/>
        <v/>
      </c>
      <c r="AL41" s="117" t="str">
        <f t="shared" ca="1" si="11"/>
        <v/>
      </c>
      <c r="AM41" s="117" t="str">
        <f t="shared" ca="1" si="11"/>
        <v/>
      </c>
      <c r="AN41" s="117" t="str">
        <f t="shared" ca="1" si="11"/>
        <v/>
      </c>
      <c r="AO41" s="117" t="str">
        <f t="shared" ca="1" si="11"/>
        <v/>
      </c>
      <c r="AP41" s="117" t="str">
        <f t="shared" ca="1" si="10"/>
        <v/>
      </c>
      <c r="AQ41" s="117" t="str">
        <f t="shared" ca="1" si="10"/>
        <v/>
      </c>
      <c r="AR41" s="117" t="str">
        <f t="shared" ca="1" si="10"/>
        <v/>
      </c>
      <c r="AS41" s="117" t="str">
        <f t="shared" ca="1" si="10"/>
        <v/>
      </c>
      <c r="AT41" s="117">
        <f t="shared" ca="1" si="6"/>
        <v>1</v>
      </c>
    </row>
    <row r="42" spans="2:46" x14ac:dyDescent="0.2">
      <c r="B42" s="11">
        <v>31</v>
      </c>
      <c r="C42" s="99">
        <f t="shared" ca="1" si="7"/>
        <v>3</v>
      </c>
      <c r="W42" s="117">
        <v>37</v>
      </c>
      <c r="X42" s="117">
        <f t="shared" ca="1" si="4"/>
        <v>0.58303326274291811</v>
      </c>
      <c r="Y42" s="117" t="str">
        <f t="shared" ca="1" si="5"/>
        <v/>
      </c>
      <c r="Z42" s="117" t="str">
        <f t="shared" ca="1" si="11"/>
        <v/>
      </c>
      <c r="AA42" s="117" t="str">
        <f t="shared" ca="1" si="11"/>
        <v/>
      </c>
      <c r="AB42" s="117" t="str">
        <f t="shared" ca="1" si="11"/>
        <v/>
      </c>
      <c r="AC42" s="117" t="str">
        <f t="shared" ca="1" si="11"/>
        <v/>
      </c>
      <c r="AD42" s="117">
        <f t="shared" ca="1" si="11"/>
        <v>5</v>
      </c>
      <c r="AE42" s="117" t="str">
        <f t="shared" ca="1" si="11"/>
        <v/>
      </c>
      <c r="AF42" s="117" t="str">
        <f t="shared" ca="1" si="11"/>
        <v/>
      </c>
      <c r="AG42" s="117" t="str">
        <f t="shared" ca="1" si="11"/>
        <v/>
      </c>
      <c r="AH42" s="117" t="str">
        <f t="shared" ca="1" si="11"/>
        <v/>
      </c>
      <c r="AI42" s="117" t="str">
        <f t="shared" ca="1" si="11"/>
        <v/>
      </c>
      <c r="AJ42" s="117" t="str">
        <f t="shared" ca="1" si="11"/>
        <v/>
      </c>
      <c r="AK42" s="117" t="str">
        <f t="shared" ca="1" si="11"/>
        <v/>
      </c>
      <c r="AL42" s="117" t="str">
        <f t="shared" ca="1" si="11"/>
        <v/>
      </c>
      <c r="AM42" s="117" t="str">
        <f t="shared" ca="1" si="11"/>
        <v/>
      </c>
      <c r="AN42" s="117" t="str">
        <f t="shared" ca="1" si="11"/>
        <v/>
      </c>
      <c r="AO42" s="117" t="str">
        <f t="shared" ca="1" si="11"/>
        <v/>
      </c>
      <c r="AP42" s="117" t="str">
        <f t="shared" ca="1" si="10"/>
        <v/>
      </c>
      <c r="AQ42" s="117" t="str">
        <f t="shared" ca="1" si="10"/>
        <v/>
      </c>
      <c r="AR42" s="117" t="str">
        <f t="shared" ca="1" si="10"/>
        <v/>
      </c>
      <c r="AS42" s="117" t="str">
        <f t="shared" ca="1" si="10"/>
        <v/>
      </c>
      <c r="AT42" s="117">
        <f t="shared" ca="1" si="6"/>
        <v>5</v>
      </c>
    </row>
    <row r="43" spans="2:46" x14ac:dyDescent="0.2">
      <c r="B43" s="11">
        <v>32</v>
      </c>
      <c r="C43" s="99">
        <f t="shared" ca="1" si="7"/>
        <v>3</v>
      </c>
      <c r="W43" s="117">
        <v>38</v>
      </c>
      <c r="X43" s="117">
        <f t="shared" ca="1" si="4"/>
        <v>0.37306545728799656</v>
      </c>
      <c r="Y43" s="117" t="str">
        <f t="shared" ca="1" si="5"/>
        <v/>
      </c>
      <c r="Z43" s="117" t="str">
        <f t="shared" ca="1" si="11"/>
        <v/>
      </c>
      <c r="AA43" s="117" t="str">
        <f t="shared" ca="1" si="11"/>
        <v/>
      </c>
      <c r="AB43" s="117" t="str">
        <f t="shared" ca="1" si="11"/>
        <v/>
      </c>
      <c r="AC43" s="117">
        <f t="shared" ca="1" si="11"/>
        <v>4</v>
      </c>
      <c r="AD43" s="117" t="str">
        <f t="shared" ca="1" si="11"/>
        <v/>
      </c>
      <c r="AE43" s="117" t="str">
        <f t="shared" ca="1" si="11"/>
        <v/>
      </c>
      <c r="AF43" s="117" t="str">
        <f t="shared" ca="1" si="11"/>
        <v/>
      </c>
      <c r="AG43" s="117" t="str">
        <f t="shared" ca="1" si="11"/>
        <v/>
      </c>
      <c r="AH43" s="117" t="str">
        <f t="shared" ca="1" si="11"/>
        <v/>
      </c>
      <c r="AI43" s="117" t="str">
        <f t="shared" ca="1" si="11"/>
        <v/>
      </c>
      <c r="AJ43" s="117" t="str">
        <f t="shared" ca="1" si="11"/>
        <v/>
      </c>
      <c r="AK43" s="117" t="str">
        <f t="shared" ca="1" si="11"/>
        <v/>
      </c>
      <c r="AL43" s="117" t="str">
        <f t="shared" ca="1" si="11"/>
        <v/>
      </c>
      <c r="AM43" s="117" t="str">
        <f t="shared" ca="1" si="11"/>
        <v/>
      </c>
      <c r="AN43" s="117" t="str">
        <f t="shared" ca="1" si="11"/>
        <v/>
      </c>
      <c r="AO43" s="117" t="str">
        <f t="shared" ca="1" si="11"/>
        <v/>
      </c>
      <c r="AP43" s="117" t="str">
        <f t="shared" ca="1" si="10"/>
        <v/>
      </c>
      <c r="AQ43" s="117" t="str">
        <f t="shared" ca="1" si="10"/>
        <v/>
      </c>
      <c r="AR43" s="117" t="str">
        <f t="shared" ca="1" si="10"/>
        <v/>
      </c>
      <c r="AS43" s="117" t="str">
        <f t="shared" ca="1" si="10"/>
        <v/>
      </c>
      <c r="AT43" s="117">
        <f t="shared" ca="1" si="6"/>
        <v>4</v>
      </c>
    </row>
    <row r="44" spans="2:46" x14ac:dyDescent="0.2">
      <c r="B44" s="11">
        <v>33</v>
      </c>
      <c r="C44" s="99">
        <f t="shared" ca="1" si="7"/>
        <v>8</v>
      </c>
      <c r="W44" s="117">
        <v>39</v>
      </c>
      <c r="X44" s="117">
        <f t="shared" ca="1" si="4"/>
        <v>0.77852073109810693</v>
      </c>
      <c r="Y44" s="117" t="str">
        <f t="shared" ca="1" si="5"/>
        <v/>
      </c>
      <c r="Z44" s="117" t="str">
        <f t="shared" ca="1" si="11"/>
        <v/>
      </c>
      <c r="AA44" s="117" t="str">
        <f t="shared" ca="1" si="11"/>
        <v/>
      </c>
      <c r="AB44" s="117" t="str">
        <f t="shared" ca="1" si="11"/>
        <v/>
      </c>
      <c r="AC44" s="117" t="str">
        <f t="shared" ca="1" si="11"/>
        <v/>
      </c>
      <c r="AD44" s="117" t="str">
        <f t="shared" ca="1" si="11"/>
        <v/>
      </c>
      <c r="AE44" s="117" t="str">
        <f t="shared" ca="1" si="11"/>
        <v/>
      </c>
      <c r="AF44" s="117">
        <f t="shared" ca="1" si="11"/>
        <v>7</v>
      </c>
      <c r="AG44" s="117" t="str">
        <f t="shared" ca="1" si="11"/>
        <v/>
      </c>
      <c r="AH44" s="117" t="str">
        <f t="shared" ca="1" si="11"/>
        <v/>
      </c>
      <c r="AI44" s="117" t="str">
        <f t="shared" ca="1" si="11"/>
        <v/>
      </c>
      <c r="AJ44" s="117" t="str">
        <f t="shared" ca="1" si="11"/>
        <v/>
      </c>
      <c r="AK44" s="117" t="str">
        <f t="shared" ca="1" si="11"/>
        <v/>
      </c>
      <c r="AL44" s="117" t="str">
        <f t="shared" ca="1" si="11"/>
        <v/>
      </c>
      <c r="AM44" s="117" t="str">
        <f t="shared" ca="1" si="11"/>
        <v/>
      </c>
      <c r="AN44" s="117" t="str">
        <f t="shared" ca="1" si="11"/>
        <v/>
      </c>
      <c r="AO44" s="117" t="str">
        <f t="shared" ca="1" si="11"/>
        <v/>
      </c>
      <c r="AP44" s="117" t="str">
        <f t="shared" ca="1" si="10"/>
        <v/>
      </c>
      <c r="AQ44" s="117" t="str">
        <f t="shared" ca="1" si="10"/>
        <v/>
      </c>
      <c r="AR44" s="117" t="str">
        <f t="shared" ca="1" si="10"/>
        <v/>
      </c>
      <c r="AS44" s="117" t="str">
        <f t="shared" ca="1" si="10"/>
        <v/>
      </c>
      <c r="AT44" s="117">
        <f t="shared" ca="1" si="6"/>
        <v>7</v>
      </c>
    </row>
    <row r="45" spans="2:46" x14ac:dyDescent="0.2">
      <c r="B45" s="11">
        <v>34</v>
      </c>
      <c r="C45" s="99">
        <f t="shared" ca="1" si="7"/>
        <v>11</v>
      </c>
      <c r="W45" s="117">
        <v>40</v>
      </c>
      <c r="X45" s="117">
        <f t="shared" ca="1" si="4"/>
        <v>0.27386594132636199</v>
      </c>
      <c r="Y45" s="117" t="str">
        <f t="shared" ca="1" si="5"/>
        <v/>
      </c>
      <c r="Z45" s="117" t="str">
        <f t="shared" ca="1" si="11"/>
        <v/>
      </c>
      <c r="AA45" s="117" t="str">
        <f t="shared" ca="1" si="11"/>
        <v/>
      </c>
      <c r="AB45" s="117" t="str">
        <f t="shared" ca="1" si="11"/>
        <v/>
      </c>
      <c r="AC45" s="117">
        <f t="shared" ca="1" si="11"/>
        <v>4</v>
      </c>
      <c r="AD45" s="117" t="str">
        <f t="shared" ca="1" si="11"/>
        <v/>
      </c>
      <c r="AE45" s="117" t="str">
        <f t="shared" ca="1" si="11"/>
        <v/>
      </c>
      <c r="AF45" s="117" t="str">
        <f t="shared" ca="1" si="11"/>
        <v/>
      </c>
      <c r="AG45" s="117" t="str">
        <f t="shared" ca="1" si="11"/>
        <v/>
      </c>
      <c r="AH45" s="117" t="str">
        <f t="shared" ca="1" si="11"/>
        <v/>
      </c>
      <c r="AI45" s="117" t="str">
        <f t="shared" ca="1" si="11"/>
        <v/>
      </c>
      <c r="AJ45" s="117" t="str">
        <f t="shared" ca="1" si="11"/>
        <v/>
      </c>
      <c r="AK45" s="117" t="str">
        <f t="shared" ca="1" si="11"/>
        <v/>
      </c>
      <c r="AL45" s="117" t="str">
        <f t="shared" ca="1" si="11"/>
        <v/>
      </c>
      <c r="AM45" s="117" t="str">
        <f t="shared" ca="1" si="11"/>
        <v/>
      </c>
      <c r="AN45" s="117" t="str">
        <f t="shared" ca="1" si="11"/>
        <v/>
      </c>
      <c r="AO45" s="117" t="str">
        <f t="shared" ca="1" si="11"/>
        <v/>
      </c>
      <c r="AP45" s="117" t="str">
        <f t="shared" ca="1" si="10"/>
        <v/>
      </c>
      <c r="AQ45" s="117" t="str">
        <f t="shared" ca="1" si="10"/>
        <v/>
      </c>
      <c r="AR45" s="117" t="str">
        <f t="shared" ca="1" si="10"/>
        <v/>
      </c>
      <c r="AS45" s="117" t="str">
        <f t="shared" ca="1" si="10"/>
        <v/>
      </c>
      <c r="AT45" s="117">
        <f t="shared" ca="1" si="6"/>
        <v>4</v>
      </c>
    </row>
    <row r="46" spans="2:46" x14ac:dyDescent="0.2">
      <c r="B46" s="11">
        <v>35</v>
      </c>
      <c r="C46" s="99">
        <f t="shared" ca="1" si="7"/>
        <v>5</v>
      </c>
      <c r="W46" s="117">
        <v>41</v>
      </c>
      <c r="X46" s="117">
        <f t="shared" ca="1" si="4"/>
        <v>0.42271725477488975</v>
      </c>
      <c r="Y46" s="117" t="str">
        <f t="shared" ca="1" si="5"/>
        <v/>
      </c>
      <c r="Z46" s="117" t="str">
        <f t="shared" ca="1" si="11"/>
        <v/>
      </c>
      <c r="AA46" s="117" t="str">
        <f t="shared" ca="1" si="11"/>
        <v/>
      </c>
      <c r="AB46" s="117" t="str">
        <f t="shared" ca="1" si="11"/>
        <v/>
      </c>
      <c r="AC46" s="117">
        <f t="shared" ca="1" si="11"/>
        <v>4</v>
      </c>
      <c r="AD46" s="117" t="str">
        <f t="shared" ca="1" si="11"/>
        <v/>
      </c>
      <c r="AE46" s="117" t="str">
        <f t="shared" ca="1" si="11"/>
        <v/>
      </c>
      <c r="AF46" s="117" t="str">
        <f t="shared" ca="1" si="11"/>
        <v/>
      </c>
      <c r="AG46" s="117" t="str">
        <f t="shared" ca="1" si="11"/>
        <v/>
      </c>
      <c r="AH46" s="117" t="str">
        <f t="shared" ca="1" si="11"/>
        <v/>
      </c>
      <c r="AI46" s="117" t="str">
        <f t="shared" ca="1" si="11"/>
        <v/>
      </c>
      <c r="AJ46" s="117" t="str">
        <f t="shared" ca="1" si="11"/>
        <v/>
      </c>
      <c r="AK46" s="117" t="str">
        <f t="shared" ca="1" si="11"/>
        <v/>
      </c>
      <c r="AL46" s="117" t="str">
        <f t="shared" ca="1" si="11"/>
        <v/>
      </c>
      <c r="AM46" s="117" t="str">
        <f t="shared" ca="1" si="11"/>
        <v/>
      </c>
      <c r="AN46" s="117" t="str">
        <f t="shared" ca="1" si="11"/>
        <v/>
      </c>
      <c r="AO46" s="117" t="str">
        <f t="shared" ca="1" si="11"/>
        <v/>
      </c>
      <c r="AP46" s="117" t="str">
        <f t="shared" ca="1" si="10"/>
        <v/>
      </c>
      <c r="AQ46" s="117" t="str">
        <f t="shared" ca="1" si="10"/>
        <v/>
      </c>
      <c r="AR46" s="117" t="str">
        <f t="shared" ca="1" si="10"/>
        <v/>
      </c>
      <c r="AS46" s="117" t="str">
        <f t="shared" ca="1" si="10"/>
        <v/>
      </c>
      <c r="AT46" s="117">
        <f t="shared" ca="1" si="6"/>
        <v>4</v>
      </c>
    </row>
    <row r="47" spans="2:46" x14ac:dyDescent="0.2">
      <c r="B47" s="11">
        <v>36</v>
      </c>
      <c r="C47" s="99">
        <f t="shared" ca="1" si="7"/>
        <v>1</v>
      </c>
      <c r="W47" s="117">
        <v>42</v>
      </c>
      <c r="X47" s="117">
        <f t="shared" ca="1" si="4"/>
        <v>0.85265315209824211</v>
      </c>
      <c r="Y47" s="117" t="str">
        <f t="shared" ca="1" si="5"/>
        <v/>
      </c>
      <c r="Z47" s="117" t="str">
        <f t="shared" ca="1" si="11"/>
        <v/>
      </c>
      <c r="AA47" s="117" t="str">
        <f t="shared" ca="1" si="11"/>
        <v/>
      </c>
      <c r="AB47" s="117" t="str">
        <f t="shared" ca="1" si="11"/>
        <v/>
      </c>
      <c r="AC47" s="117" t="str">
        <f t="shared" ca="1" si="11"/>
        <v/>
      </c>
      <c r="AD47" s="117" t="str">
        <f t="shared" ca="1" si="11"/>
        <v/>
      </c>
      <c r="AE47" s="117" t="str">
        <f t="shared" ca="1" si="11"/>
        <v/>
      </c>
      <c r="AF47" s="117">
        <f t="shared" ca="1" si="11"/>
        <v>7</v>
      </c>
      <c r="AG47" s="117" t="str">
        <f t="shared" ca="1" si="11"/>
        <v/>
      </c>
      <c r="AH47" s="117" t="str">
        <f t="shared" ca="1" si="11"/>
        <v/>
      </c>
      <c r="AI47" s="117" t="str">
        <f t="shared" ca="1" si="11"/>
        <v/>
      </c>
      <c r="AJ47" s="117" t="str">
        <f t="shared" ca="1" si="11"/>
        <v/>
      </c>
      <c r="AK47" s="117" t="str">
        <f t="shared" ca="1" si="11"/>
        <v/>
      </c>
      <c r="AL47" s="117" t="str">
        <f t="shared" ca="1" si="11"/>
        <v/>
      </c>
      <c r="AM47" s="117" t="str">
        <f t="shared" ca="1" si="11"/>
        <v/>
      </c>
      <c r="AN47" s="117" t="str">
        <f t="shared" ca="1" si="11"/>
        <v/>
      </c>
      <c r="AO47" s="117" t="str">
        <f t="shared" ca="1" si="11"/>
        <v/>
      </c>
      <c r="AP47" s="117" t="str">
        <f t="shared" ca="1" si="10"/>
        <v/>
      </c>
      <c r="AQ47" s="117" t="str">
        <f t="shared" ca="1" si="10"/>
        <v/>
      </c>
      <c r="AR47" s="117" t="str">
        <f t="shared" ca="1" si="10"/>
        <v/>
      </c>
      <c r="AS47" s="117" t="str">
        <f t="shared" ca="1" si="10"/>
        <v/>
      </c>
      <c r="AT47" s="117">
        <f t="shared" ca="1" si="6"/>
        <v>7</v>
      </c>
    </row>
    <row r="48" spans="2:46" x14ac:dyDescent="0.2">
      <c r="B48" s="11">
        <v>37</v>
      </c>
      <c r="C48" s="99">
        <f t="shared" ca="1" si="7"/>
        <v>5</v>
      </c>
      <c r="W48" s="117">
        <v>43</v>
      </c>
      <c r="X48" s="117">
        <f t="shared" ca="1" si="4"/>
        <v>0.27193843601537115</v>
      </c>
      <c r="Y48" s="117" t="str">
        <f t="shared" ca="1" si="5"/>
        <v/>
      </c>
      <c r="Z48" s="117" t="str">
        <f t="shared" ca="1" si="11"/>
        <v/>
      </c>
      <c r="AA48" s="117" t="str">
        <f t="shared" ca="1" si="11"/>
        <v/>
      </c>
      <c r="AB48" s="117" t="str">
        <f t="shared" ca="1" si="11"/>
        <v/>
      </c>
      <c r="AC48" s="117">
        <f t="shared" ca="1" si="11"/>
        <v>4</v>
      </c>
      <c r="AD48" s="117" t="str">
        <f t="shared" ca="1" si="11"/>
        <v/>
      </c>
      <c r="AE48" s="117" t="str">
        <f t="shared" ca="1" si="11"/>
        <v/>
      </c>
      <c r="AF48" s="117" t="str">
        <f t="shared" ca="1" si="11"/>
        <v/>
      </c>
      <c r="AG48" s="117" t="str">
        <f t="shared" ca="1" si="11"/>
        <v/>
      </c>
      <c r="AH48" s="117" t="str">
        <f t="shared" ca="1" si="11"/>
        <v/>
      </c>
      <c r="AI48" s="117" t="str">
        <f t="shared" ca="1" si="11"/>
        <v/>
      </c>
      <c r="AJ48" s="117" t="str">
        <f t="shared" ca="1" si="11"/>
        <v/>
      </c>
      <c r="AK48" s="117" t="str">
        <f t="shared" ca="1" si="11"/>
        <v/>
      </c>
      <c r="AL48" s="117" t="str">
        <f t="shared" ca="1" si="11"/>
        <v/>
      </c>
      <c r="AM48" s="117" t="str">
        <f t="shared" ca="1" si="11"/>
        <v/>
      </c>
      <c r="AN48" s="117" t="str">
        <f t="shared" ca="1" si="11"/>
        <v/>
      </c>
      <c r="AO48" s="117" t="str">
        <f t="shared" ca="1" si="11"/>
        <v/>
      </c>
      <c r="AP48" s="117" t="str">
        <f t="shared" ca="1" si="10"/>
        <v/>
      </c>
      <c r="AQ48" s="117" t="str">
        <f t="shared" ca="1" si="10"/>
        <v/>
      </c>
      <c r="AR48" s="117" t="str">
        <f t="shared" ca="1" si="10"/>
        <v/>
      </c>
      <c r="AS48" s="117" t="str">
        <f t="shared" ca="1" si="10"/>
        <v/>
      </c>
      <c r="AT48" s="117">
        <f t="shared" ca="1" si="6"/>
        <v>4</v>
      </c>
    </row>
    <row r="49" spans="2:46" x14ac:dyDescent="0.2">
      <c r="B49" s="11">
        <v>38</v>
      </c>
      <c r="C49" s="99">
        <f t="shared" ca="1" si="7"/>
        <v>4</v>
      </c>
      <c r="W49" s="117">
        <v>44</v>
      </c>
      <c r="X49" s="117">
        <f t="shared" ca="1" si="4"/>
        <v>4.1548680763494605E-2</v>
      </c>
      <c r="Y49" s="117" t="str">
        <f t="shared" ca="1" si="5"/>
        <v/>
      </c>
      <c r="Z49" s="117" t="str">
        <f t="shared" ca="1" si="11"/>
        <v/>
      </c>
      <c r="AA49" s="117">
        <f t="shared" ca="1" si="11"/>
        <v>2</v>
      </c>
      <c r="AB49" s="117" t="str">
        <f t="shared" ca="1" si="11"/>
        <v/>
      </c>
      <c r="AC49" s="117" t="str">
        <f t="shared" ca="1" si="11"/>
        <v/>
      </c>
      <c r="AD49" s="117" t="str">
        <f t="shared" ca="1" si="11"/>
        <v/>
      </c>
      <c r="AE49" s="117" t="str">
        <f t="shared" ca="1" si="11"/>
        <v/>
      </c>
      <c r="AF49" s="117" t="str">
        <f t="shared" ca="1" si="11"/>
        <v/>
      </c>
      <c r="AG49" s="117" t="str">
        <f t="shared" ca="1" si="11"/>
        <v/>
      </c>
      <c r="AH49" s="117" t="str">
        <f t="shared" ca="1" si="11"/>
        <v/>
      </c>
      <c r="AI49" s="117" t="str">
        <f t="shared" ca="1" si="11"/>
        <v/>
      </c>
      <c r="AJ49" s="117" t="str">
        <f t="shared" ca="1" si="11"/>
        <v/>
      </c>
      <c r="AK49" s="117" t="str">
        <f t="shared" ca="1" si="11"/>
        <v/>
      </c>
      <c r="AL49" s="117" t="str">
        <f t="shared" ca="1" si="11"/>
        <v/>
      </c>
      <c r="AM49" s="117" t="str">
        <f t="shared" ca="1" si="11"/>
        <v/>
      </c>
      <c r="AN49" s="117" t="str">
        <f t="shared" ca="1" si="11"/>
        <v/>
      </c>
      <c r="AO49" s="117" t="str">
        <f t="shared" ca="1" si="11"/>
        <v/>
      </c>
      <c r="AP49" s="117" t="str">
        <f t="shared" ca="1" si="10"/>
        <v/>
      </c>
      <c r="AQ49" s="117" t="str">
        <f t="shared" ca="1" si="10"/>
        <v/>
      </c>
      <c r="AR49" s="117" t="str">
        <f t="shared" ca="1" si="10"/>
        <v/>
      </c>
      <c r="AS49" s="117" t="str">
        <f t="shared" ca="1" si="10"/>
        <v/>
      </c>
      <c r="AT49" s="117">
        <f t="shared" ca="1" si="6"/>
        <v>2</v>
      </c>
    </row>
    <row r="50" spans="2:46" x14ac:dyDescent="0.2">
      <c r="B50" s="11">
        <v>39</v>
      </c>
      <c r="C50" s="99">
        <f t="shared" ca="1" si="7"/>
        <v>7</v>
      </c>
      <c r="W50" s="117">
        <v>45</v>
      </c>
      <c r="X50" s="117">
        <f t="shared" ca="1" si="4"/>
        <v>0.30156577751603364</v>
      </c>
      <c r="Y50" s="117" t="str">
        <f t="shared" ca="1" si="5"/>
        <v/>
      </c>
      <c r="Z50" s="117" t="str">
        <f t="shared" ca="1" si="11"/>
        <v/>
      </c>
      <c r="AA50" s="117" t="str">
        <f t="shared" ca="1" si="11"/>
        <v/>
      </c>
      <c r="AB50" s="117" t="str">
        <f t="shared" ca="1" si="11"/>
        <v/>
      </c>
      <c r="AC50" s="117">
        <f t="shared" ca="1" si="11"/>
        <v>4</v>
      </c>
      <c r="AD50" s="117" t="str">
        <f t="shared" ca="1" si="11"/>
        <v/>
      </c>
      <c r="AE50" s="117" t="str">
        <f t="shared" ca="1" si="11"/>
        <v/>
      </c>
      <c r="AF50" s="117" t="str">
        <f t="shared" ca="1" si="11"/>
        <v/>
      </c>
      <c r="AG50" s="117" t="str">
        <f t="shared" ca="1" si="11"/>
        <v/>
      </c>
      <c r="AH50" s="117" t="str">
        <f t="shared" ca="1" si="11"/>
        <v/>
      </c>
      <c r="AI50" s="117" t="str">
        <f t="shared" ca="1" si="11"/>
        <v/>
      </c>
      <c r="AJ50" s="117" t="str">
        <f t="shared" ca="1" si="11"/>
        <v/>
      </c>
      <c r="AK50" s="117" t="str">
        <f t="shared" ca="1" si="11"/>
        <v/>
      </c>
      <c r="AL50" s="117" t="str">
        <f t="shared" ca="1" si="11"/>
        <v/>
      </c>
      <c r="AM50" s="117" t="str">
        <f t="shared" ca="1" si="11"/>
        <v/>
      </c>
      <c r="AN50" s="117" t="str">
        <f t="shared" ca="1" si="11"/>
        <v/>
      </c>
      <c r="AO50" s="117" t="str">
        <f t="shared" ca="1" si="11"/>
        <v/>
      </c>
      <c r="AP50" s="117" t="str">
        <f t="shared" ca="1" si="10"/>
        <v/>
      </c>
      <c r="AQ50" s="117" t="str">
        <f t="shared" ca="1" si="10"/>
        <v/>
      </c>
      <c r="AR50" s="117" t="str">
        <f t="shared" ca="1" si="10"/>
        <v/>
      </c>
      <c r="AS50" s="117" t="str">
        <f t="shared" ca="1" si="10"/>
        <v/>
      </c>
      <c r="AT50" s="117">
        <f t="shared" ca="1" si="6"/>
        <v>4</v>
      </c>
    </row>
    <row r="51" spans="2:46" x14ac:dyDescent="0.2">
      <c r="B51" s="11">
        <v>40</v>
      </c>
      <c r="C51" s="99">
        <f t="shared" ca="1" si="7"/>
        <v>4</v>
      </c>
      <c r="W51" s="117">
        <v>46</v>
      </c>
      <c r="X51" s="117">
        <f t="shared" ca="1" si="4"/>
        <v>0.22662632174413366</v>
      </c>
      <c r="Y51" s="117" t="str">
        <f t="shared" ca="1" si="5"/>
        <v/>
      </c>
      <c r="Z51" s="117" t="str">
        <f t="shared" ca="1" si="11"/>
        <v/>
      </c>
      <c r="AA51" s="117" t="str">
        <f t="shared" ca="1" si="11"/>
        <v/>
      </c>
      <c r="AB51" s="117">
        <f t="shared" ca="1" si="11"/>
        <v>3</v>
      </c>
      <c r="AC51" s="117" t="str">
        <f t="shared" ca="1" si="11"/>
        <v/>
      </c>
      <c r="AD51" s="117" t="str">
        <f t="shared" ca="1" si="11"/>
        <v/>
      </c>
      <c r="AE51" s="117" t="str">
        <f t="shared" ca="1" si="11"/>
        <v/>
      </c>
      <c r="AF51" s="117" t="str">
        <f t="shared" ca="1" si="11"/>
        <v/>
      </c>
      <c r="AG51" s="117" t="str">
        <f t="shared" ca="1" si="11"/>
        <v/>
      </c>
      <c r="AH51" s="117" t="str">
        <f t="shared" ca="1" si="11"/>
        <v/>
      </c>
      <c r="AI51" s="117" t="str">
        <f t="shared" ca="1" si="11"/>
        <v/>
      </c>
      <c r="AJ51" s="117" t="str">
        <f t="shared" ca="1" si="11"/>
        <v/>
      </c>
      <c r="AK51" s="117" t="str">
        <f t="shared" ca="1" si="11"/>
        <v/>
      </c>
      <c r="AL51" s="117" t="str">
        <f t="shared" ca="1" si="11"/>
        <v/>
      </c>
      <c r="AM51" s="117" t="str">
        <f t="shared" ca="1" si="11"/>
        <v/>
      </c>
      <c r="AN51" s="117" t="str">
        <f t="shared" ca="1" si="11"/>
        <v/>
      </c>
      <c r="AO51" s="117" t="str">
        <f t="shared" ca="1" si="11"/>
        <v/>
      </c>
      <c r="AP51" s="117" t="str">
        <f t="shared" ca="1" si="10"/>
        <v/>
      </c>
      <c r="AQ51" s="117" t="str">
        <f t="shared" ca="1" si="10"/>
        <v/>
      </c>
      <c r="AR51" s="117" t="str">
        <f t="shared" ca="1" si="10"/>
        <v/>
      </c>
      <c r="AS51" s="117" t="str">
        <f t="shared" ca="1" si="10"/>
        <v/>
      </c>
      <c r="AT51" s="117">
        <f t="shared" ca="1" si="6"/>
        <v>3</v>
      </c>
    </row>
    <row r="52" spans="2:46" x14ac:dyDescent="0.2">
      <c r="B52" s="11">
        <v>41</v>
      </c>
      <c r="C52" s="99">
        <f t="shared" ca="1" si="7"/>
        <v>4</v>
      </c>
      <c r="W52" s="117">
        <v>47</v>
      </c>
      <c r="X52" s="117">
        <f t="shared" ca="1" si="4"/>
        <v>0.93529552756913981</v>
      </c>
      <c r="Y52" s="117" t="str">
        <f t="shared" ca="1" si="5"/>
        <v/>
      </c>
      <c r="Z52" s="117" t="str">
        <f t="shared" ca="1" si="11"/>
        <v/>
      </c>
      <c r="AA52" s="117" t="str">
        <f t="shared" ca="1" si="11"/>
        <v/>
      </c>
      <c r="AB52" s="117" t="str">
        <f t="shared" ca="1" si="11"/>
        <v/>
      </c>
      <c r="AC52" s="117" t="str">
        <f t="shared" ca="1" si="11"/>
        <v/>
      </c>
      <c r="AD52" s="117" t="str">
        <f t="shared" ca="1" si="11"/>
        <v/>
      </c>
      <c r="AE52" s="117" t="str">
        <f t="shared" ca="1" si="11"/>
        <v/>
      </c>
      <c r="AF52" s="117" t="str">
        <f t="shared" ca="1" si="11"/>
        <v/>
      </c>
      <c r="AG52" s="117" t="str">
        <f t="shared" ca="1" si="11"/>
        <v/>
      </c>
      <c r="AH52" s="117">
        <f t="shared" ca="1" si="11"/>
        <v>9</v>
      </c>
      <c r="AI52" s="117" t="str">
        <f t="shared" ca="1" si="11"/>
        <v/>
      </c>
      <c r="AJ52" s="117" t="str">
        <f t="shared" ca="1" si="11"/>
        <v/>
      </c>
      <c r="AK52" s="117" t="str">
        <f t="shared" ca="1" si="11"/>
        <v/>
      </c>
      <c r="AL52" s="117" t="str">
        <f t="shared" ca="1" si="11"/>
        <v/>
      </c>
      <c r="AM52" s="117" t="str">
        <f t="shared" ca="1" si="11"/>
        <v/>
      </c>
      <c r="AN52" s="117" t="str">
        <f t="shared" ca="1" si="11"/>
        <v/>
      </c>
      <c r="AO52" s="117" t="str">
        <f t="shared" ca="1" si="11"/>
        <v/>
      </c>
      <c r="AP52" s="117" t="str">
        <f t="shared" ca="1" si="10"/>
        <v/>
      </c>
      <c r="AQ52" s="117" t="str">
        <f t="shared" ca="1" si="10"/>
        <v/>
      </c>
      <c r="AR52" s="117" t="str">
        <f t="shared" ca="1" si="10"/>
        <v/>
      </c>
      <c r="AS52" s="117" t="str">
        <f t="shared" ca="1" si="10"/>
        <v/>
      </c>
      <c r="AT52" s="117">
        <f t="shared" ca="1" si="6"/>
        <v>9</v>
      </c>
    </row>
    <row r="53" spans="2:46" x14ac:dyDescent="0.2">
      <c r="B53" s="11">
        <v>42</v>
      </c>
      <c r="C53" s="99">
        <f t="shared" ca="1" si="7"/>
        <v>7</v>
      </c>
      <c r="W53" s="117">
        <v>48</v>
      </c>
      <c r="X53" s="117">
        <f t="shared" ca="1" si="4"/>
        <v>0.66971274715167162</v>
      </c>
      <c r="Y53" s="117" t="str">
        <f t="shared" ca="1" si="5"/>
        <v/>
      </c>
      <c r="Z53" s="117" t="str">
        <f t="shared" ca="1" si="11"/>
        <v/>
      </c>
      <c r="AA53" s="117" t="str">
        <f t="shared" ca="1" si="11"/>
        <v/>
      </c>
      <c r="AB53" s="117" t="str">
        <f t="shared" ca="1" si="11"/>
        <v/>
      </c>
      <c r="AC53" s="117" t="str">
        <f t="shared" ca="1" si="11"/>
        <v/>
      </c>
      <c r="AD53" s="117" t="str">
        <f t="shared" ca="1" si="11"/>
        <v/>
      </c>
      <c r="AE53" s="117">
        <f t="shared" ca="1" si="11"/>
        <v>6</v>
      </c>
      <c r="AF53" s="117" t="str">
        <f t="shared" ca="1" si="11"/>
        <v/>
      </c>
      <c r="AG53" s="117" t="str">
        <f t="shared" ca="1" si="11"/>
        <v/>
      </c>
      <c r="AH53" s="117" t="str">
        <f t="shared" ca="1" si="11"/>
        <v/>
      </c>
      <c r="AI53" s="117" t="str">
        <f t="shared" ca="1" si="11"/>
        <v/>
      </c>
      <c r="AJ53" s="117" t="str">
        <f t="shared" ca="1" si="11"/>
        <v/>
      </c>
      <c r="AK53" s="117" t="str">
        <f t="shared" ca="1" si="11"/>
        <v/>
      </c>
      <c r="AL53" s="117" t="str">
        <f t="shared" ca="1" si="11"/>
        <v/>
      </c>
      <c r="AM53" s="117" t="str">
        <f t="shared" ca="1" si="11"/>
        <v/>
      </c>
      <c r="AN53" s="117" t="str">
        <f t="shared" ca="1" si="11"/>
        <v/>
      </c>
      <c r="AO53" s="117" t="str">
        <f t="shared" ref="AO53:AS55" ca="1" si="12">IF(AND($X53&gt;=POISSON(AO$5-1,$C$6,1),$X53&lt;POISSON(AO$5,$C$6,1)),AO$5,"")</f>
        <v/>
      </c>
      <c r="AP53" s="117" t="str">
        <f t="shared" ca="1" si="12"/>
        <v/>
      </c>
      <c r="AQ53" s="117" t="str">
        <f t="shared" ca="1" si="12"/>
        <v/>
      </c>
      <c r="AR53" s="117" t="str">
        <f t="shared" ca="1" si="12"/>
        <v/>
      </c>
      <c r="AS53" s="117" t="str">
        <f t="shared" ca="1" si="12"/>
        <v/>
      </c>
      <c r="AT53" s="117">
        <f t="shared" ca="1" si="6"/>
        <v>6</v>
      </c>
    </row>
    <row r="54" spans="2:46" x14ac:dyDescent="0.2">
      <c r="B54" s="11">
        <v>43</v>
      </c>
      <c r="C54" s="99">
        <f t="shared" ca="1" si="7"/>
        <v>4</v>
      </c>
      <c r="W54" s="117">
        <v>49</v>
      </c>
      <c r="X54" s="117">
        <f t="shared" ca="1" si="4"/>
        <v>0.19657379493839799</v>
      </c>
      <c r="Y54" s="117" t="str">
        <f t="shared" ca="1" si="5"/>
        <v/>
      </c>
      <c r="Z54" s="117" t="str">
        <f t="shared" ref="Z54:AO55" ca="1" si="13">IF(AND($X54&gt;=POISSON(Z$5-1,$C$6,1),$X54&lt;POISSON(Z$5,$C$6,1)),Z$5,"")</f>
        <v/>
      </c>
      <c r="AA54" s="117" t="str">
        <f t="shared" ca="1" si="13"/>
        <v/>
      </c>
      <c r="AB54" s="117">
        <f t="shared" ca="1" si="13"/>
        <v>3</v>
      </c>
      <c r="AC54" s="117" t="str">
        <f t="shared" ca="1" si="13"/>
        <v/>
      </c>
      <c r="AD54" s="117" t="str">
        <f t="shared" ca="1" si="13"/>
        <v/>
      </c>
      <c r="AE54" s="117" t="str">
        <f t="shared" ca="1" si="13"/>
        <v/>
      </c>
      <c r="AF54" s="117" t="str">
        <f t="shared" ca="1" si="13"/>
        <v/>
      </c>
      <c r="AG54" s="117" t="str">
        <f t="shared" ca="1" si="13"/>
        <v/>
      </c>
      <c r="AH54" s="117" t="str">
        <f t="shared" ca="1" si="13"/>
        <v/>
      </c>
      <c r="AI54" s="117" t="str">
        <f t="shared" ca="1" si="13"/>
        <v/>
      </c>
      <c r="AJ54" s="117" t="str">
        <f t="shared" ca="1" si="13"/>
        <v/>
      </c>
      <c r="AK54" s="117" t="str">
        <f t="shared" ca="1" si="13"/>
        <v/>
      </c>
      <c r="AL54" s="117" t="str">
        <f t="shared" ca="1" si="13"/>
        <v/>
      </c>
      <c r="AM54" s="117" t="str">
        <f t="shared" ca="1" si="13"/>
        <v/>
      </c>
      <c r="AN54" s="117" t="str">
        <f t="shared" ca="1" si="13"/>
        <v/>
      </c>
      <c r="AO54" s="117" t="str">
        <f t="shared" ca="1" si="13"/>
        <v/>
      </c>
      <c r="AP54" s="117" t="str">
        <f t="shared" ca="1" si="12"/>
        <v/>
      </c>
      <c r="AQ54" s="117" t="str">
        <f t="shared" ca="1" si="12"/>
        <v/>
      </c>
      <c r="AR54" s="117" t="str">
        <f t="shared" ca="1" si="12"/>
        <v/>
      </c>
      <c r="AS54" s="117" t="str">
        <f t="shared" ca="1" si="12"/>
        <v/>
      </c>
      <c r="AT54" s="117">
        <f t="shared" ca="1" si="6"/>
        <v>3</v>
      </c>
    </row>
    <row r="55" spans="2:46" x14ac:dyDescent="0.2">
      <c r="B55" s="11">
        <v>44</v>
      </c>
      <c r="C55" s="99">
        <f t="shared" ca="1" si="7"/>
        <v>2</v>
      </c>
      <c r="W55" s="117">
        <v>50</v>
      </c>
      <c r="X55" s="117">
        <f t="shared" ca="1" si="4"/>
        <v>0.96738403397302342</v>
      </c>
      <c r="Y55" s="117" t="str">
        <f t="shared" ca="1" si="5"/>
        <v/>
      </c>
      <c r="Z55" s="117" t="str">
        <f t="shared" ca="1" si="13"/>
        <v/>
      </c>
      <c r="AA55" s="117" t="str">
        <f t="shared" ca="1" si="13"/>
        <v/>
      </c>
      <c r="AB55" s="117" t="str">
        <f t="shared" ca="1" si="13"/>
        <v/>
      </c>
      <c r="AC55" s="117" t="str">
        <f t="shared" ca="1" si="13"/>
        <v/>
      </c>
      <c r="AD55" s="117" t="str">
        <f t="shared" ca="1" si="13"/>
        <v/>
      </c>
      <c r="AE55" s="117" t="str">
        <f t="shared" ca="1" si="13"/>
        <v/>
      </c>
      <c r="AF55" s="117" t="str">
        <f t="shared" ca="1" si="13"/>
        <v/>
      </c>
      <c r="AG55" s="117" t="str">
        <f t="shared" ca="1" si="13"/>
        <v/>
      </c>
      <c r="AH55" s="117">
        <f t="shared" ca="1" si="13"/>
        <v>9</v>
      </c>
      <c r="AI55" s="117" t="str">
        <f t="shared" ca="1" si="13"/>
        <v/>
      </c>
      <c r="AJ55" s="117" t="str">
        <f t="shared" ca="1" si="13"/>
        <v/>
      </c>
      <c r="AK55" s="117" t="str">
        <f t="shared" ca="1" si="13"/>
        <v/>
      </c>
      <c r="AL55" s="117" t="str">
        <f t="shared" ca="1" si="13"/>
        <v/>
      </c>
      <c r="AM55" s="117" t="str">
        <f t="shared" ca="1" si="13"/>
        <v/>
      </c>
      <c r="AN55" s="117" t="str">
        <f t="shared" ca="1" si="13"/>
        <v/>
      </c>
      <c r="AO55" s="117" t="str">
        <f t="shared" ca="1" si="13"/>
        <v/>
      </c>
      <c r="AP55" s="117" t="str">
        <f t="shared" ca="1" si="12"/>
        <v/>
      </c>
      <c r="AQ55" s="117" t="str">
        <f t="shared" ca="1" si="12"/>
        <v/>
      </c>
      <c r="AR55" s="117" t="str">
        <f t="shared" ca="1" si="12"/>
        <v/>
      </c>
      <c r="AS55" s="117" t="str">
        <f t="shared" ca="1" si="12"/>
        <v/>
      </c>
      <c r="AT55" s="117">
        <f t="shared" ca="1" si="6"/>
        <v>9</v>
      </c>
    </row>
    <row r="56" spans="2:46" x14ac:dyDescent="0.2">
      <c r="B56" s="11">
        <v>45</v>
      </c>
      <c r="C56" s="99">
        <f t="shared" ca="1" si="7"/>
        <v>4</v>
      </c>
    </row>
    <row r="57" spans="2:46" x14ac:dyDescent="0.2">
      <c r="B57" s="11">
        <v>46</v>
      </c>
      <c r="C57" s="99">
        <f t="shared" ca="1" si="7"/>
        <v>3</v>
      </c>
    </row>
    <row r="58" spans="2:46" x14ac:dyDescent="0.2">
      <c r="B58" s="11">
        <v>47</v>
      </c>
      <c r="C58" s="99">
        <f t="shared" ca="1" si="7"/>
        <v>9</v>
      </c>
    </row>
    <row r="59" spans="2:46" x14ac:dyDescent="0.2">
      <c r="B59" s="11">
        <v>48</v>
      </c>
      <c r="C59" s="99">
        <f t="shared" ca="1" si="7"/>
        <v>6</v>
      </c>
    </row>
    <row r="60" spans="2:46" x14ac:dyDescent="0.2">
      <c r="B60" s="11">
        <v>49</v>
      </c>
      <c r="C60" s="99">
        <f t="shared" ca="1" si="7"/>
        <v>3</v>
      </c>
    </row>
    <row r="61" spans="2:46" x14ac:dyDescent="0.2">
      <c r="B61" s="11">
        <v>50</v>
      </c>
      <c r="C61" s="99">
        <f t="shared" ca="1" si="7"/>
        <v>9</v>
      </c>
    </row>
    <row r="62" spans="2:46" x14ac:dyDescent="0.2">
      <c r="B62" s="3"/>
      <c r="C62" s="128"/>
    </row>
    <row r="63" spans="2:46" x14ac:dyDescent="0.2">
      <c r="B63" s="3"/>
      <c r="C63" s="128"/>
    </row>
    <row r="64" spans="2:46" x14ac:dyDescent="0.2">
      <c r="B64" s="3"/>
      <c r="C64" s="128"/>
    </row>
    <row r="65" spans="2:3" x14ac:dyDescent="0.2">
      <c r="B65" s="3"/>
      <c r="C65" s="128"/>
    </row>
    <row r="66" spans="2:3" x14ac:dyDescent="0.2">
      <c r="B66" s="3"/>
      <c r="C66" s="128"/>
    </row>
    <row r="67" spans="2:3" x14ac:dyDescent="0.2">
      <c r="B67" s="3"/>
      <c r="C67" s="128"/>
    </row>
    <row r="68" spans="2:3" x14ac:dyDescent="0.2">
      <c r="B68" s="3"/>
      <c r="C68" s="128"/>
    </row>
    <row r="69" spans="2:3" x14ac:dyDescent="0.2">
      <c r="B69" s="3"/>
      <c r="C69" s="128"/>
    </row>
    <row r="70" spans="2:3" x14ac:dyDescent="0.2">
      <c r="B70" s="3"/>
      <c r="C70" s="128"/>
    </row>
    <row r="71" spans="2:3" x14ac:dyDescent="0.2">
      <c r="B71" s="3"/>
      <c r="C71" s="128"/>
    </row>
    <row r="72" spans="2:3" x14ac:dyDescent="0.2">
      <c r="B72" s="3"/>
      <c r="C72" s="128"/>
    </row>
    <row r="73" spans="2:3" x14ac:dyDescent="0.2">
      <c r="B73" s="3"/>
      <c r="C73" s="128"/>
    </row>
    <row r="74" spans="2:3" x14ac:dyDescent="0.2">
      <c r="B74" s="3"/>
      <c r="C74" s="128"/>
    </row>
    <row r="75" spans="2:3" x14ac:dyDescent="0.2">
      <c r="B75" s="3"/>
      <c r="C75" s="128"/>
    </row>
    <row r="76" spans="2:3" x14ac:dyDescent="0.2">
      <c r="B76" s="3"/>
      <c r="C76" s="128"/>
    </row>
    <row r="77" spans="2:3" x14ac:dyDescent="0.2">
      <c r="B77" s="3"/>
      <c r="C77" s="128"/>
    </row>
    <row r="78" spans="2:3" x14ac:dyDescent="0.2">
      <c r="B78" s="3"/>
      <c r="C78" s="128"/>
    </row>
    <row r="79" spans="2:3" x14ac:dyDescent="0.2">
      <c r="B79" s="3"/>
      <c r="C79" s="128"/>
    </row>
    <row r="80" spans="2:3" x14ac:dyDescent="0.2">
      <c r="B80" s="3"/>
      <c r="C80" s="128"/>
    </row>
    <row r="81" spans="2:3" x14ac:dyDescent="0.2">
      <c r="B81" s="3"/>
      <c r="C81" s="128"/>
    </row>
    <row r="82" spans="2:3" x14ac:dyDescent="0.2">
      <c r="B82" s="3"/>
      <c r="C82" s="128"/>
    </row>
    <row r="83" spans="2:3" x14ac:dyDescent="0.2">
      <c r="B83" s="3"/>
      <c r="C83" s="128"/>
    </row>
    <row r="84" spans="2:3" x14ac:dyDescent="0.2">
      <c r="B84" s="3"/>
      <c r="C84" s="128"/>
    </row>
    <row r="85" spans="2:3" x14ac:dyDescent="0.2">
      <c r="B85" s="3"/>
      <c r="C85" s="128"/>
    </row>
    <row r="86" spans="2:3" x14ac:dyDescent="0.2">
      <c r="B86" s="3"/>
      <c r="C86" s="128"/>
    </row>
    <row r="87" spans="2:3" x14ac:dyDescent="0.2">
      <c r="B87" s="3"/>
      <c r="C87" s="128"/>
    </row>
    <row r="88" spans="2:3" x14ac:dyDescent="0.2">
      <c r="B88" s="3"/>
      <c r="C88" s="128"/>
    </row>
    <row r="89" spans="2:3" x14ac:dyDescent="0.2">
      <c r="B89" s="3"/>
      <c r="C89" s="128"/>
    </row>
    <row r="90" spans="2:3" x14ac:dyDescent="0.2">
      <c r="B90" s="3"/>
      <c r="C90" s="128"/>
    </row>
    <row r="91" spans="2:3" x14ac:dyDescent="0.2">
      <c r="B91" s="3"/>
      <c r="C91" s="128"/>
    </row>
    <row r="92" spans="2:3" x14ac:dyDescent="0.2">
      <c r="B92" s="3"/>
      <c r="C92" s="128"/>
    </row>
    <row r="93" spans="2:3" x14ac:dyDescent="0.2">
      <c r="B93" s="3"/>
      <c r="C93" s="128"/>
    </row>
    <row r="94" spans="2:3" x14ac:dyDescent="0.2">
      <c r="B94" s="3"/>
      <c r="C94" s="128"/>
    </row>
    <row r="95" spans="2:3" x14ac:dyDescent="0.2">
      <c r="B95" s="3"/>
      <c r="C95" s="128"/>
    </row>
    <row r="96" spans="2:3" x14ac:dyDescent="0.2">
      <c r="B96" s="3"/>
      <c r="C96" s="128"/>
    </row>
    <row r="97" spans="2:3" x14ac:dyDescent="0.2">
      <c r="B97" s="3"/>
      <c r="C97" s="128"/>
    </row>
    <row r="98" spans="2:3" x14ac:dyDescent="0.2">
      <c r="B98" s="3"/>
      <c r="C98" s="128"/>
    </row>
    <row r="99" spans="2:3" x14ac:dyDescent="0.2">
      <c r="B99" s="3"/>
      <c r="C99" s="128"/>
    </row>
    <row r="100" spans="2:3" x14ac:dyDescent="0.2">
      <c r="B100" s="3"/>
      <c r="C100" s="128"/>
    </row>
    <row r="101" spans="2:3" x14ac:dyDescent="0.2">
      <c r="B101" s="3"/>
      <c r="C101" s="128"/>
    </row>
    <row r="102" spans="2:3" x14ac:dyDescent="0.2">
      <c r="B102" s="3"/>
      <c r="C102" s="128"/>
    </row>
    <row r="103" spans="2:3" x14ac:dyDescent="0.2">
      <c r="B103" s="3"/>
      <c r="C103" s="128"/>
    </row>
    <row r="104" spans="2:3" x14ac:dyDescent="0.2">
      <c r="B104" s="3"/>
      <c r="C104" s="128"/>
    </row>
    <row r="105" spans="2:3" x14ac:dyDescent="0.2">
      <c r="B105" s="3"/>
      <c r="C105" s="128"/>
    </row>
    <row r="106" spans="2:3" x14ac:dyDescent="0.2">
      <c r="B106" s="3"/>
      <c r="C106" s="128"/>
    </row>
    <row r="107" spans="2:3" x14ac:dyDescent="0.2">
      <c r="B107" s="3"/>
      <c r="C107" s="128"/>
    </row>
    <row r="108" spans="2:3" x14ac:dyDescent="0.2">
      <c r="B108" s="3"/>
      <c r="C108" s="128"/>
    </row>
    <row r="109" spans="2:3" x14ac:dyDescent="0.2">
      <c r="B109" s="3"/>
      <c r="C109" s="128"/>
    </row>
    <row r="110" spans="2:3" x14ac:dyDescent="0.2">
      <c r="B110" s="3"/>
      <c r="C110" s="128"/>
    </row>
    <row r="111" spans="2:3" x14ac:dyDescent="0.2">
      <c r="B111" s="3"/>
      <c r="C111" s="128"/>
    </row>
  </sheetData>
  <sheetProtection sheet="1" formatCells="0" formatColumns="0" formatRows="0"/>
  <mergeCells count="6">
    <mergeCell ref="B10:C10"/>
    <mergeCell ref="Q3:S3"/>
    <mergeCell ref="X4:AS4"/>
    <mergeCell ref="B5:C5"/>
    <mergeCell ref="B6:B7"/>
    <mergeCell ref="C6:C7"/>
  </mergeCells>
  <conditionalFormatting sqref="H6:H7">
    <cfRule type="expression" dxfId="18" priority="1" stopIfTrue="1">
      <formula>ABS(H6/F6)&gt;0.1</formula>
    </cfRule>
  </conditionalFormatting>
  <dataValidations count="1">
    <dataValidation type="decimal" allowBlank="1" showInputMessage="1" showErrorMessage="1" errorTitle="Invalid Entry" error="The Poisson mean must be between 0.01 and 10.0" sqref="C6:C7">
      <formula1>0.01</formula1>
      <formula2>10</formula2>
    </dataValidation>
  </dataValidations>
  <pageMargins left="0.75" right="0.75" top="1" bottom="1" header="0.5" footer="0.5"/>
  <pageSetup scale="68"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113"/>
  <sheetViews>
    <sheetView showGridLines="0" workbookViewId="0"/>
  </sheetViews>
  <sheetFormatPr defaultRowHeight="12.75" x14ac:dyDescent="0.2"/>
  <cols>
    <col min="1" max="1" width="3.5703125" style="2" customWidth="1"/>
    <col min="2" max="2" width="10.140625" style="2" customWidth="1"/>
    <col min="3" max="3" width="11.140625" style="2" customWidth="1"/>
    <col min="4" max="5" width="4.42578125" style="2" customWidth="1"/>
    <col min="6" max="6" width="10.7109375" style="2" customWidth="1"/>
    <col min="7" max="7" width="12" style="2" customWidth="1"/>
    <col min="8" max="8" width="10.7109375" style="2" customWidth="1"/>
    <col min="9" max="9" width="12.140625" style="2" customWidth="1"/>
    <col min="10" max="10" width="9.7109375" style="2" customWidth="1"/>
    <col min="11" max="16384" width="9.140625" style="2"/>
  </cols>
  <sheetData>
    <row r="1" spans="2:14" ht="15" x14ac:dyDescent="0.2">
      <c r="B1" s="86" t="s">
        <v>53</v>
      </c>
    </row>
    <row r="2" spans="2:14" ht="15" x14ac:dyDescent="0.2">
      <c r="B2" s="1"/>
      <c r="K2" s="162" t="s">
        <v>15</v>
      </c>
      <c r="L2" s="162"/>
      <c r="M2" s="162" t="s">
        <v>75</v>
      </c>
      <c r="N2" s="162"/>
    </row>
    <row r="3" spans="2:14" ht="15" x14ac:dyDescent="0.2">
      <c r="B3" s="1"/>
      <c r="K3" s="122" t="s">
        <v>13</v>
      </c>
      <c r="L3" s="82" t="s">
        <v>14</v>
      </c>
      <c r="M3" s="82" t="s">
        <v>6</v>
      </c>
      <c r="N3" s="83" t="s">
        <v>29</v>
      </c>
    </row>
    <row r="4" spans="2:14" ht="15" x14ac:dyDescent="0.2">
      <c r="B4" s="1"/>
      <c r="F4" s="76" t="s">
        <v>23</v>
      </c>
      <c r="G4" s="77" t="s">
        <v>9</v>
      </c>
      <c r="H4" s="78" t="s">
        <v>6</v>
      </c>
      <c r="I4" s="79" t="s">
        <v>7</v>
      </c>
      <c r="K4" s="95">
        <f>$C$7+0*($C$9-$C$7)</f>
        <v>0</v>
      </c>
      <c r="L4" s="96">
        <f>$C$7+0.1*($C$9-$C$7)</f>
        <v>100</v>
      </c>
      <c r="M4" s="97">
        <f t="array" aca="1" ref="M4:M13" ca="1">FREQUENCY(C14:C113,L4:L13)</f>
        <v>6</v>
      </c>
      <c r="N4" s="98">
        <f t="shared" ref="N4:N13" ca="1" si="0">$M$15/10</f>
        <v>10</v>
      </c>
    </row>
    <row r="5" spans="2:14" x14ac:dyDescent="0.2">
      <c r="F5" s="26" t="s">
        <v>0</v>
      </c>
      <c r="G5" s="27">
        <f>(C7+C9)/2</f>
        <v>500</v>
      </c>
      <c r="H5" s="27">
        <f ca="1">AVERAGE(C14:C113)</f>
        <v>512.87</v>
      </c>
      <c r="I5" s="28">
        <f ca="1">100*(G5-H5)/G5</f>
        <v>-2.5740000000000007</v>
      </c>
      <c r="K5" s="95">
        <f>$C$7+0.1*($C$9-$C$7)</f>
        <v>100</v>
      </c>
      <c r="L5" s="96">
        <f>$C$7+0.2*($C$9-$C$7)</f>
        <v>200</v>
      </c>
      <c r="M5" s="97">
        <f ca="1"/>
        <v>14</v>
      </c>
      <c r="N5" s="98">
        <f t="shared" ca="1" si="0"/>
        <v>10</v>
      </c>
    </row>
    <row r="6" spans="2:14" x14ac:dyDescent="0.2">
      <c r="B6" s="144" t="s">
        <v>8</v>
      </c>
      <c r="C6" s="145"/>
      <c r="F6" s="29" t="s">
        <v>3</v>
      </c>
      <c r="G6" s="30">
        <f>SQRT(((C9-C7+1)^2-1)/12)</f>
        <v>288.96366553599779</v>
      </c>
      <c r="H6" s="30">
        <f ca="1">STDEV(C14:C113)</f>
        <v>280.3019171312867</v>
      </c>
      <c r="I6" s="31">
        <f ca="1">100*(G6-H6)/G6</f>
        <v>2.9975216394920934</v>
      </c>
      <c r="K6" s="95">
        <f>$C$7+0.2*($C$9-$C$7)</f>
        <v>200</v>
      </c>
      <c r="L6" s="96">
        <f>$C$7+0.3*($C$9-$C$7)</f>
        <v>300</v>
      </c>
      <c r="M6" s="97">
        <f ca="1"/>
        <v>6</v>
      </c>
      <c r="N6" s="98">
        <f t="shared" ca="1" si="0"/>
        <v>10</v>
      </c>
    </row>
    <row r="7" spans="2:14" x14ac:dyDescent="0.2">
      <c r="B7" s="150" t="s">
        <v>4</v>
      </c>
      <c r="C7" s="151">
        <v>0</v>
      </c>
      <c r="D7" s="152"/>
      <c r="E7" s="153" t="s">
        <v>28</v>
      </c>
      <c r="K7" s="95">
        <f>$C$7+0.3*($C$9-$C$7)</f>
        <v>300</v>
      </c>
      <c r="L7" s="96">
        <f>$C$7+0.4*($C$9-$C$7)</f>
        <v>400</v>
      </c>
      <c r="M7" s="97">
        <f ca="1"/>
        <v>11</v>
      </c>
      <c r="N7" s="98">
        <f t="shared" ca="1" si="0"/>
        <v>10</v>
      </c>
    </row>
    <row r="8" spans="2:14" x14ac:dyDescent="0.2">
      <c r="B8" s="150"/>
      <c r="C8" s="151"/>
      <c r="D8" s="152"/>
      <c r="E8" s="153"/>
      <c r="K8" s="95">
        <f>$C$7+0.4*($C$9-$C$7)</f>
        <v>400</v>
      </c>
      <c r="L8" s="96">
        <f>$C$7+0.5*($C$9-$C$7)</f>
        <v>500</v>
      </c>
      <c r="M8" s="97">
        <f ca="1"/>
        <v>12</v>
      </c>
      <c r="N8" s="98">
        <f t="shared" ca="1" si="0"/>
        <v>10</v>
      </c>
    </row>
    <row r="9" spans="2:14" x14ac:dyDescent="0.2">
      <c r="B9" s="150" t="s">
        <v>5</v>
      </c>
      <c r="C9" s="151">
        <v>1000</v>
      </c>
      <c r="D9" s="152"/>
      <c r="E9" s="153" t="s">
        <v>28</v>
      </c>
      <c r="K9" s="95">
        <f>$C$7+0.5*($C$9-$C$7)</f>
        <v>500</v>
      </c>
      <c r="L9" s="96">
        <f>$C$7+0.6*($C$9-$C$7)</f>
        <v>600</v>
      </c>
      <c r="M9" s="97">
        <f ca="1"/>
        <v>13</v>
      </c>
      <c r="N9" s="98">
        <f t="shared" ca="1" si="0"/>
        <v>10</v>
      </c>
    </row>
    <row r="10" spans="2:14" x14ac:dyDescent="0.2">
      <c r="B10" s="154"/>
      <c r="C10" s="155"/>
      <c r="D10" s="152"/>
      <c r="E10" s="153"/>
      <c r="K10" s="95">
        <f>$C$7+0.6*($C$9-$C$7)</f>
        <v>600</v>
      </c>
      <c r="L10" s="96">
        <f>$C$7+0.7*($C$9-$C$7)</f>
        <v>700</v>
      </c>
      <c r="M10" s="97">
        <f ca="1"/>
        <v>8</v>
      </c>
      <c r="N10" s="98">
        <f t="shared" ca="1" si="0"/>
        <v>10</v>
      </c>
    </row>
    <row r="11" spans="2:14" x14ac:dyDescent="0.2">
      <c r="K11" s="95">
        <f>$C$7+0.7*($C$9-$C$7)</f>
        <v>700</v>
      </c>
      <c r="L11" s="96">
        <f>$C$7+0.8*($C$9-$C$7)</f>
        <v>800</v>
      </c>
      <c r="M11" s="97">
        <f ca="1"/>
        <v>10</v>
      </c>
      <c r="N11" s="98">
        <f t="shared" ca="1" si="0"/>
        <v>10</v>
      </c>
    </row>
    <row r="12" spans="2:14" x14ac:dyDescent="0.2">
      <c r="B12" s="165" t="s">
        <v>24</v>
      </c>
      <c r="C12" s="165"/>
      <c r="K12" s="95">
        <f>$C$7+0.8*($C$9-$C$7)</f>
        <v>800</v>
      </c>
      <c r="L12" s="96">
        <f>$C$7+0.9*($C$9-$C$7)</f>
        <v>900</v>
      </c>
      <c r="M12" s="97">
        <f ca="1"/>
        <v>10</v>
      </c>
      <c r="N12" s="98">
        <f t="shared" ca="1" si="0"/>
        <v>10</v>
      </c>
    </row>
    <row r="13" spans="2:14" x14ac:dyDescent="0.2">
      <c r="B13" s="84" t="s">
        <v>1</v>
      </c>
      <c r="C13" s="85" t="s">
        <v>2</v>
      </c>
      <c r="K13" s="95">
        <f>$C$7+0.9*($C$9-$C$7)</f>
        <v>900</v>
      </c>
      <c r="L13" s="96">
        <f>$C$7+1*($C$9-$C$7)</f>
        <v>1000</v>
      </c>
      <c r="M13" s="97">
        <f ca="1"/>
        <v>10</v>
      </c>
      <c r="N13" s="98">
        <f t="shared" ca="1" si="0"/>
        <v>10</v>
      </c>
    </row>
    <row r="14" spans="2:14" x14ac:dyDescent="0.2">
      <c r="B14" s="11">
        <v>1</v>
      </c>
      <c r="C14" s="99">
        <f ca="1">RANDBETWEEN($C$7,$C$9)</f>
        <v>108</v>
      </c>
      <c r="K14" s="95"/>
      <c r="L14" s="100"/>
      <c r="M14" s="97"/>
      <c r="N14" s="101"/>
    </row>
    <row r="15" spans="2:14" x14ac:dyDescent="0.2">
      <c r="B15" s="11">
        <v>2</v>
      </c>
      <c r="C15" s="99">
        <f t="shared" ref="C15:C78" ca="1" si="1">RANDBETWEEN($C$7,$C$9)</f>
        <v>802</v>
      </c>
      <c r="K15" s="102"/>
      <c r="L15" s="103" t="s">
        <v>25</v>
      </c>
      <c r="M15" s="103">
        <f ca="1">SUM(M3:M13)</f>
        <v>100</v>
      </c>
      <c r="N15" s="104">
        <f ca="1">SUM(N3:N13)</f>
        <v>100</v>
      </c>
    </row>
    <row r="16" spans="2:14" x14ac:dyDescent="0.2">
      <c r="B16" s="11">
        <v>3</v>
      </c>
      <c r="C16" s="99">
        <f t="shared" ca="1" si="1"/>
        <v>729</v>
      </c>
    </row>
    <row r="17" spans="2:12" ht="15" x14ac:dyDescent="0.2">
      <c r="B17" s="11">
        <v>4</v>
      </c>
      <c r="C17" s="99">
        <f t="shared" ca="1" si="1"/>
        <v>849</v>
      </c>
      <c r="L17" s="86" t="s">
        <v>54</v>
      </c>
    </row>
    <row r="18" spans="2:12" x14ac:dyDescent="0.2">
      <c r="B18" s="11">
        <v>5</v>
      </c>
      <c r="C18" s="99">
        <f t="shared" ca="1" si="1"/>
        <v>618</v>
      </c>
    </row>
    <row r="19" spans="2:12" x14ac:dyDescent="0.2">
      <c r="B19" s="11">
        <v>6</v>
      </c>
      <c r="C19" s="99">
        <f t="shared" ca="1" si="1"/>
        <v>32</v>
      </c>
    </row>
    <row r="20" spans="2:12" x14ac:dyDescent="0.2">
      <c r="B20" s="11">
        <v>7</v>
      </c>
      <c r="C20" s="99">
        <f t="shared" ca="1" si="1"/>
        <v>135</v>
      </c>
    </row>
    <row r="21" spans="2:12" x14ac:dyDescent="0.2">
      <c r="B21" s="11">
        <v>8</v>
      </c>
      <c r="C21" s="99">
        <f t="shared" ca="1" si="1"/>
        <v>255</v>
      </c>
    </row>
    <row r="22" spans="2:12" x14ac:dyDescent="0.2">
      <c r="B22" s="11">
        <v>9</v>
      </c>
      <c r="C22" s="99">
        <f t="shared" ca="1" si="1"/>
        <v>105</v>
      </c>
    </row>
    <row r="23" spans="2:12" x14ac:dyDescent="0.2">
      <c r="B23" s="11">
        <v>10</v>
      </c>
      <c r="C23" s="99">
        <f t="shared" ca="1" si="1"/>
        <v>564</v>
      </c>
    </row>
    <row r="24" spans="2:12" x14ac:dyDescent="0.2">
      <c r="B24" s="11">
        <v>11</v>
      </c>
      <c r="C24" s="99">
        <f t="shared" ca="1" si="1"/>
        <v>679</v>
      </c>
    </row>
    <row r="25" spans="2:12" x14ac:dyDescent="0.2">
      <c r="B25" s="11">
        <v>12</v>
      </c>
      <c r="C25" s="99">
        <f t="shared" ca="1" si="1"/>
        <v>43</v>
      </c>
    </row>
    <row r="26" spans="2:12" x14ac:dyDescent="0.2">
      <c r="B26" s="11">
        <v>13</v>
      </c>
      <c r="C26" s="99">
        <f t="shared" ca="1" si="1"/>
        <v>141</v>
      </c>
    </row>
    <row r="27" spans="2:12" x14ac:dyDescent="0.2">
      <c r="B27" s="11">
        <v>14</v>
      </c>
      <c r="C27" s="99">
        <f t="shared" ca="1" si="1"/>
        <v>386</v>
      </c>
    </row>
    <row r="28" spans="2:12" x14ac:dyDescent="0.2">
      <c r="B28" s="11">
        <v>15</v>
      </c>
      <c r="C28" s="99">
        <f t="shared" ca="1" si="1"/>
        <v>857</v>
      </c>
    </row>
    <row r="29" spans="2:12" x14ac:dyDescent="0.2">
      <c r="B29" s="11">
        <v>16</v>
      </c>
      <c r="C29" s="99">
        <f t="shared" ca="1" si="1"/>
        <v>355</v>
      </c>
    </row>
    <row r="30" spans="2:12" x14ac:dyDescent="0.2">
      <c r="B30" s="11">
        <v>17</v>
      </c>
      <c r="C30" s="99">
        <f t="shared" ca="1" si="1"/>
        <v>992</v>
      </c>
    </row>
    <row r="31" spans="2:12" x14ac:dyDescent="0.2">
      <c r="B31" s="11">
        <v>18</v>
      </c>
      <c r="C31" s="99">
        <f t="shared" ca="1" si="1"/>
        <v>534</v>
      </c>
    </row>
    <row r="32" spans="2:12" x14ac:dyDescent="0.2">
      <c r="B32" s="11">
        <v>19</v>
      </c>
      <c r="C32" s="99">
        <f t="shared" ca="1" si="1"/>
        <v>571</v>
      </c>
    </row>
    <row r="33" spans="2:3" x14ac:dyDescent="0.2">
      <c r="B33" s="11">
        <v>20</v>
      </c>
      <c r="C33" s="99">
        <f t="shared" ca="1" si="1"/>
        <v>775</v>
      </c>
    </row>
    <row r="34" spans="2:3" x14ac:dyDescent="0.2">
      <c r="B34" s="11">
        <v>21</v>
      </c>
      <c r="C34" s="99">
        <f t="shared" ca="1" si="1"/>
        <v>243</v>
      </c>
    </row>
    <row r="35" spans="2:3" x14ac:dyDescent="0.2">
      <c r="B35" s="11">
        <v>22</v>
      </c>
      <c r="C35" s="99">
        <f t="shared" ca="1" si="1"/>
        <v>192</v>
      </c>
    </row>
    <row r="36" spans="2:3" x14ac:dyDescent="0.2">
      <c r="B36" s="11">
        <v>23</v>
      </c>
      <c r="C36" s="99">
        <f t="shared" ca="1" si="1"/>
        <v>883</v>
      </c>
    </row>
    <row r="37" spans="2:3" x14ac:dyDescent="0.2">
      <c r="B37" s="11">
        <v>24</v>
      </c>
      <c r="C37" s="99">
        <f t="shared" ca="1" si="1"/>
        <v>713</v>
      </c>
    </row>
    <row r="38" spans="2:3" x14ac:dyDescent="0.2">
      <c r="B38" s="11">
        <v>25</v>
      </c>
      <c r="C38" s="99">
        <f t="shared" ca="1" si="1"/>
        <v>167</v>
      </c>
    </row>
    <row r="39" spans="2:3" x14ac:dyDescent="0.2">
      <c r="B39" s="11">
        <v>26</v>
      </c>
      <c r="C39" s="99">
        <f t="shared" ca="1" si="1"/>
        <v>342</v>
      </c>
    </row>
    <row r="40" spans="2:3" x14ac:dyDescent="0.2">
      <c r="B40" s="11">
        <v>27</v>
      </c>
      <c r="C40" s="99">
        <f t="shared" ca="1" si="1"/>
        <v>522</v>
      </c>
    </row>
    <row r="41" spans="2:3" x14ac:dyDescent="0.2">
      <c r="B41" s="11">
        <v>28</v>
      </c>
      <c r="C41" s="99">
        <f t="shared" ca="1" si="1"/>
        <v>463</v>
      </c>
    </row>
    <row r="42" spans="2:3" x14ac:dyDescent="0.2">
      <c r="B42" s="11">
        <v>29</v>
      </c>
      <c r="C42" s="99">
        <f t="shared" ca="1" si="1"/>
        <v>399</v>
      </c>
    </row>
    <row r="43" spans="2:3" x14ac:dyDescent="0.2">
      <c r="B43" s="11">
        <v>30</v>
      </c>
      <c r="C43" s="99">
        <f t="shared" ca="1" si="1"/>
        <v>15</v>
      </c>
    </row>
    <row r="44" spans="2:3" x14ac:dyDescent="0.2">
      <c r="B44" s="11">
        <v>31</v>
      </c>
      <c r="C44" s="99">
        <f t="shared" ca="1" si="1"/>
        <v>158</v>
      </c>
    </row>
    <row r="45" spans="2:3" x14ac:dyDescent="0.2">
      <c r="B45" s="11">
        <v>32</v>
      </c>
      <c r="C45" s="99">
        <f t="shared" ca="1" si="1"/>
        <v>656</v>
      </c>
    </row>
    <row r="46" spans="2:3" x14ac:dyDescent="0.2">
      <c r="B46" s="11">
        <v>33</v>
      </c>
      <c r="C46" s="99">
        <f t="shared" ca="1" si="1"/>
        <v>346</v>
      </c>
    </row>
    <row r="47" spans="2:3" x14ac:dyDescent="0.2">
      <c r="B47" s="11">
        <v>34</v>
      </c>
      <c r="C47" s="99">
        <f t="shared" ca="1" si="1"/>
        <v>529</v>
      </c>
    </row>
    <row r="48" spans="2:3" x14ac:dyDescent="0.2">
      <c r="B48" s="11">
        <v>35</v>
      </c>
      <c r="C48" s="99">
        <f t="shared" ca="1" si="1"/>
        <v>439</v>
      </c>
    </row>
    <row r="49" spans="2:3" x14ac:dyDescent="0.2">
      <c r="B49" s="11">
        <v>36</v>
      </c>
      <c r="C49" s="99">
        <f t="shared" ca="1" si="1"/>
        <v>494</v>
      </c>
    </row>
    <row r="50" spans="2:3" x14ac:dyDescent="0.2">
      <c r="B50" s="11">
        <v>37</v>
      </c>
      <c r="C50" s="99">
        <f t="shared" ca="1" si="1"/>
        <v>710</v>
      </c>
    </row>
    <row r="51" spans="2:3" x14ac:dyDescent="0.2">
      <c r="B51" s="11">
        <v>38</v>
      </c>
      <c r="C51" s="99">
        <f t="shared" ca="1" si="1"/>
        <v>767</v>
      </c>
    </row>
    <row r="52" spans="2:3" x14ac:dyDescent="0.2">
      <c r="B52" s="11">
        <v>39</v>
      </c>
      <c r="C52" s="99">
        <f t="shared" ca="1" si="1"/>
        <v>863</v>
      </c>
    </row>
    <row r="53" spans="2:3" x14ac:dyDescent="0.2">
      <c r="B53" s="11">
        <v>40</v>
      </c>
      <c r="C53" s="99">
        <f t="shared" ca="1" si="1"/>
        <v>557</v>
      </c>
    </row>
    <row r="54" spans="2:3" x14ac:dyDescent="0.2">
      <c r="B54" s="11">
        <v>41</v>
      </c>
      <c r="C54" s="99">
        <f t="shared" ca="1" si="1"/>
        <v>847</v>
      </c>
    </row>
    <row r="55" spans="2:3" x14ac:dyDescent="0.2">
      <c r="B55" s="11">
        <v>42</v>
      </c>
      <c r="C55" s="99">
        <f t="shared" ca="1" si="1"/>
        <v>452</v>
      </c>
    </row>
    <row r="56" spans="2:3" x14ac:dyDescent="0.2">
      <c r="B56" s="11">
        <v>43</v>
      </c>
      <c r="C56" s="99">
        <f t="shared" ca="1" si="1"/>
        <v>721</v>
      </c>
    </row>
    <row r="57" spans="2:3" x14ac:dyDescent="0.2">
      <c r="B57" s="11">
        <v>44</v>
      </c>
      <c r="C57" s="99">
        <f t="shared" ca="1" si="1"/>
        <v>911</v>
      </c>
    </row>
    <row r="58" spans="2:3" x14ac:dyDescent="0.2">
      <c r="B58" s="11">
        <v>45</v>
      </c>
      <c r="C58" s="99">
        <f t="shared" ca="1" si="1"/>
        <v>351</v>
      </c>
    </row>
    <row r="59" spans="2:3" x14ac:dyDescent="0.2">
      <c r="B59" s="11">
        <v>46</v>
      </c>
      <c r="C59" s="99">
        <f t="shared" ca="1" si="1"/>
        <v>597</v>
      </c>
    </row>
    <row r="60" spans="2:3" x14ac:dyDescent="0.2">
      <c r="B60" s="11">
        <v>47</v>
      </c>
      <c r="C60" s="99">
        <f t="shared" ca="1" si="1"/>
        <v>78</v>
      </c>
    </row>
    <row r="61" spans="2:3" x14ac:dyDescent="0.2">
      <c r="B61" s="11">
        <v>48</v>
      </c>
      <c r="C61" s="99">
        <f t="shared" ca="1" si="1"/>
        <v>683</v>
      </c>
    </row>
    <row r="62" spans="2:3" x14ac:dyDescent="0.2">
      <c r="B62" s="11">
        <v>49</v>
      </c>
      <c r="C62" s="99">
        <f t="shared" ca="1" si="1"/>
        <v>363</v>
      </c>
    </row>
    <row r="63" spans="2:3" x14ac:dyDescent="0.2">
      <c r="B63" s="11">
        <v>50</v>
      </c>
      <c r="C63" s="99">
        <f t="shared" ca="1" si="1"/>
        <v>975</v>
      </c>
    </row>
    <row r="64" spans="2:3" x14ac:dyDescent="0.2">
      <c r="B64" s="11">
        <v>51</v>
      </c>
      <c r="C64" s="99">
        <f t="shared" ca="1" si="1"/>
        <v>530</v>
      </c>
    </row>
    <row r="65" spans="2:3" x14ac:dyDescent="0.2">
      <c r="B65" s="11">
        <v>52</v>
      </c>
      <c r="C65" s="99">
        <f t="shared" ca="1" si="1"/>
        <v>210</v>
      </c>
    </row>
    <row r="66" spans="2:3" x14ac:dyDescent="0.2">
      <c r="B66" s="11">
        <v>53</v>
      </c>
      <c r="C66" s="99">
        <f t="shared" ca="1" si="1"/>
        <v>340</v>
      </c>
    </row>
    <row r="67" spans="2:3" x14ac:dyDescent="0.2">
      <c r="B67" s="11">
        <v>54</v>
      </c>
      <c r="C67" s="99">
        <f t="shared" ca="1" si="1"/>
        <v>669</v>
      </c>
    </row>
    <row r="68" spans="2:3" x14ac:dyDescent="0.2">
      <c r="B68" s="11">
        <v>55</v>
      </c>
      <c r="C68" s="99">
        <f t="shared" ca="1" si="1"/>
        <v>637</v>
      </c>
    </row>
    <row r="69" spans="2:3" x14ac:dyDescent="0.2">
      <c r="B69" s="11">
        <v>56</v>
      </c>
      <c r="C69" s="99">
        <f t="shared" ca="1" si="1"/>
        <v>400</v>
      </c>
    </row>
    <row r="70" spans="2:3" x14ac:dyDescent="0.2">
      <c r="B70" s="11">
        <v>57</v>
      </c>
      <c r="C70" s="99">
        <f t="shared" ca="1" si="1"/>
        <v>773</v>
      </c>
    </row>
    <row r="71" spans="2:3" x14ac:dyDescent="0.2">
      <c r="B71" s="11">
        <v>58</v>
      </c>
      <c r="C71" s="99">
        <f t="shared" ca="1" si="1"/>
        <v>478</v>
      </c>
    </row>
    <row r="72" spans="2:3" x14ac:dyDescent="0.2">
      <c r="B72" s="11">
        <v>59</v>
      </c>
      <c r="C72" s="99">
        <f t="shared" ca="1" si="1"/>
        <v>962</v>
      </c>
    </row>
    <row r="73" spans="2:3" x14ac:dyDescent="0.2">
      <c r="B73" s="11">
        <v>60</v>
      </c>
      <c r="C73" s="99">
        <f t="shared" ca="1" si="1"/>
        <v>282</v>
      </c>
    </row>
    <row r="74" spans="2:3" x14ac:dyDescent="0.2">
      <c r="B74" s="11">
        <v>61</v>
      </c>
      <c r="C74" s="99">
        <f t="shared" ca="1" si="1"/>
        <v>516</v>
      </c>
    </row>
    <row r="75" spans="2:3" x14ac:dyDescent="0.2">
      <c r="B75" s="11">
        <v>62</v>
      </c>
      <c r="C75" s="99">
        <f t="shared" ca="1" si="1"/>
        <v>890</v>
      </c>
    </row>
    <row r="76" spans="2:3" x14ac:dyDescent="0.2">
      <c r="B76" s="11">
        <v>63</v>
      </c>
      <c r="C76" s="99">
        <f t="shared" ca="1" si="1"/>
        <v>868</v>
      </c>
    </row>
    <row r="77" spans="2:3" x14ac:dyDescent="0.2">
      <c r="B77" s="11">
        <v>64</v>
      </c>
      <c r="C77" s="99">
        <f t="shared" ca="1" si="1"/>
        <v>577</v>
      </c>
    </row>
    <row r="78" spans="2:3" x14ac:dyDescent="0.2">
      <c r="B78" s="11">
        <v>65</v>
      </c>
      <c r="C78" s="99">
        <f t="shared" ca="1" si="1"/>
        <v>170</v>
      </c>
    </row>
    <row r="79" spans="2:3" x14ac:dyDescent="0.2">
      <c r="B79" s="11">
        <v>66</v>
      </c>
      <c r="C79" s="99">
        <f t="shared" ref="C79:C113" ca="1" si="2">RANDBETWEEN($C$7,$C$9)</f>
        <v>691</v>
      </c>
    </row>
    <row r="80" spans="2:3" x14ac:dyDescent="0.2">
      <c r="B80" s="11">
        <v>67</v>
      </c>
      <c r="C80" s="99">
        <f t="shared" ca="1" si="2"/>
        <v>715</v>
      </c>
    </row>
    <row r="81" spans="2:9" x14ac:dyDescent="0.2">
      <c r="B81" s="11">
        <v>68</v>
      </c>
      <c r="C81" s="99">
        <f t="shared" ca="1" si="2"/>
        <v>46</v>
      </c>
    </row>
    <row r="82" spans="2:9" x14ac:dyDescent="0.2">
      <c r="B82" s="11">
        <v>69</v>
      </c>
      <c r="C82" s="99">
        <f t="shared" ca="1" si="2"/>
        <v>711</v>
      </c>
    </row>
    <row r="83" spans="2:9" x14ac:dyDescent="0.2">
      <c r="B83" s="11">
        <v>70</v>
      </c>
      <c r="C83" s="99">
        <f t="shared" ca="1" si="2"/>
        <v>168</v>
      </c>
    </row>
    <row r="84" spans="2:9" x14ac:dyDescent="0.2">
      <c r="B84" s="11">
        <v>71</v>
      </c>
      <c r="C84" s="99">
        <f t="shared" ca="1" si="2"/>
        <v>187</v>
      </c>
    </row>
    <row r="85" spans="2:9" x14ac:dyDescent="0.2">
      <c r="B85" s="11">
        <v>72</v>
      </c>
      <c r="C85" s="99">
        <f t="shared" ca="1" si="2"/>
        <v>457</v>
      </c>
    </row>
    <row r="86" spans="2:9" x14ac:dyDescent="0.2">
      <c r="B86" s="11">
        <v>73</v>
      </c>
      <c r="C86" s="99">
        <f t="shared" ca="1" si="2"/>
        <v>390</v>
      </c>
    </row>
    <row r="87" spans="2:9" x14ac:dyDescent="0.2">
      <c r="B87" s="11">
        <v>74</v>
      </c>
      <c r="C87" s="99">
        <f t="shared" ca="1" si="2"/>
        <v>453</v>
      </c>
    </row>
    <row r="88" spans="2:9" x14ac:dyDescent="0.2">
      <c r="B88" s="11">
        <v>75</v>
      </c>
      <c r="C88" s="99">
        <f t="shared" ca="1" si="2"/>
        <v>29</v>
      </c>
    </row>
    <row r="89" spans="2:9" x14ac:dyDescent="0.2">
      <c r="B89" s="11">
        <v>76</v>
      </c>
      <c r="C89" s="99">
        <f t="shared" ca="1" si="2"/>
        <v>905</v>
      </c>
    </row>
    <row r="90" spans="2:9" x14ac:dyDescent="0.2">
      <c r="B90" s="11">
        <v>77</v>
      </c>
      <c r="C90" s="99">
        <f t="shared" ca="1" si="2"/>
        <v>917</v>
      </c>
    </row>
    <row r="91" spans="2:9" x14ac:dyDescent="0.2">
      <c r="B91" s="11">
        <v>78</v>
      </c>
      <c r="C91" s="99">
        <f t="shared" ca="1" si="2"/>
        <v>948</v>
      </c>
    </row>
    <row r="92" spans="2:9" x14ac:dyDescent="0.2">
      <c r="B92" s="11">
        <v>79</v>
      </c>
      <c r="C92" s="99">
        <f t="shared" ca="1" si="2"/>
        <v>858</v>
      </c>
    </row>
    <row r="93" spans="2:9" x14ac:dyDescent="0.2">
      <c r="B93" s="11">
        <v>80</v>
      </c>
      <c r="C93" s="99">
        <f t="shared" ca="1" si="2"/>
        <v>559</v>
      </c>
    </row>
    <row r="94" spans="2:9" x14ac:dyDescent="0.2">
      <c r="B94" s="11">
        <v>81</v>
      </c>
      <c r="C94" s="99">
        <f t="shared" ca="1" si="2"/>
        <v>574</v>
      </c>
    </row>
    <row r="95" spans="2:9" x14ac:dyDescent="0.2">
      <c r="B95" s="11">
        <v>82</v>
      </c>
      <c r="C95" s="99">
        <f t="shared" ca="1" si="2"/>
        <v>158</v>
      </c>
    </row>
    <row r="96" spans="2:9" x14ac:dyDescent="0.2">
      <c r="B96" s="11">
        <v>83</v>
      </c>
      <c r="C96" s="99">
        <f t="shared" ca="1" si="2"/>
        <v>673</v>
      </c>
      <c r="F96"/>
      <c r="G96"/>
      <c r="H96"/>
      <c r="I96"/>
    </row>
    <row r="97" spans="2:9" x14ac:dyDescent="0.2">
      <c r="B97" s="11">
        <v>84</v>
      </c>
      <c r="C97" s="99">
        <f t="shared" ca="1" si="2"/>
        <v>233</v>
      </c>
      <c r="F97"/>
      <c r="G97"/>
      <c r="H97"/>
      <c r="I97"/>
    </row>
    <row r="98" spans="2:9" x14ac:dyDescent="0.2">
      <c r="B98" s="11">
        <v>85</v>
      </c>
      <c r="C98" s="99">
        <f t="shared" ca="1" si="2"/>
        <v>108</v>
      </c>
      <c r="F98"/>
      <c r="G98"/>
      <c r="H98"/>
      <c r="I98"/>
    </row>
    <row r="99" spans="2:9" x14ac:dyDescent="0.2">
      <c r="B99" s="11">
        <v>86</v>
      </c>
      <c r="C99" s="99">
        <f t="shared" ca="1" si="2"/>
        <v>402</v>
      </c>
      <c r="F99"/>
      <c r="G99"/>
      <c r="H99"/>
      <c r="I99"/>
    </row>
    <row r="100" spans="2:9" x14ac:dyDescent="0.2">
      <c r="B100" s="11">
        <v>87</v>
      </c>
      <c r="C100" s="99">
        <f t="shared" ca="1" si="2"/>
        <v>947</v>
      </c>
      <c r="F100"/>
      <c r="G100"/>
      <c r="H100"/>
      <c r="I100"/>
    </row>
    <row r="101" spans="2:9" x14ac:dyDescent="0.2">
      <c r="B101" s="11">
        <v>88</v>
      </c>
      <c r="C101" s="99">
        <f t="shared" ca="1" si="2"/>
        <v>997</v>
      </c>
      <c r="F101"/>
      <c r="G101"/>
      <c r="H101"/>
      <c r="I101"/>
    </row>
    <row r="102" spans="2:9" x14ac:dyDescent="0.2">
      <c r="B102" s="11">
        <v>89</v>
      </c>
      <c r="C102" s="99">
        <f t="shared" ca="1" si="2"/>
        <v>977</v>
      </c>
      <c r="F102"/>
      <c r="G102"/>
      <c r="H102"/>
      <c r="I102"/>
    </row>
    <row r="103" spans="2:9" x14ac:dyDescent="0.2">
      <c r="B103" s="11">
        <v>90</v>
      </c>
      <c r="C103" s="99">
        <f t="shared" ca="1" si="2"/>
        <v>192</v>
      </c>
    </row>
    <row r="104" spans="2:9" x14ac:dyDescent="0.2">
      <c r="B104" s="11">
        <v>91</v>
      </c>
      <c r="C104" s="99">
        <f t="shared" ca="1" si="2"/>
        <v>544</v>
      </c>
    </row>
    <row r="105" spans="2:9" x14ac:dyDescent="0.2">
      <c r="B105" s="11">
        <v>92</v>
      </c>
      <c r="C105" s="99">
        <f t="shared" ca="1" si="2"/>
        <v>732</v>
      </c>
    </row>
    <row r="106" spans="2:9" x14ac:dyDescent="0.2">
      <c r="B106" s="11">
        <v>93</v>
      </c>
      <c r="C106" s="99">
        <f t="shared" ca="1" si="2"/>
        <v>204</v>
      </c>
    </row>
    <row r="107" spans="2:9" x14ac:dyDescent="0.2">
      <c r="B107" s="11">
        <v>94</v>
      </c>
      <c r="C107" s="99">
        <f t="shared" ca="1" si="2"/>
        <v>896</v>
      </c>
    </row>
    <row r="108" spans="2:9" x14ac:dyDescent="0.2">
      <c r="B108" s="11">
        <v>95</v>
      </c>
      <c r="C108" s="99">
        <f t="shared" ca="1" si="2"/>
        <v>484</v>
      </c>
    </row>
    <row r="109" spans="2:9" x14ac:dyDescent="0.2">
      <c r="B109" s="11">
        <v>96</v>
      </c>
      <c r="C109" s="99">
        <f t="shared" ca="1" si="2"/>
        <v>429</v>
      </c>
    </row>
    <row r="110" spans="2:9" x14ac:dyDescent="0.2">
      <c r="B110" s="11">
        <v>97</v>
      </c>
      <c r="C110" s="99">
        <f t="shared" ca="1" si="2"/>
        <v>417</v>
      </c>
    </row>
    <row r="111" spans="2:9" x14ac:dyDescent="0.2">
      <c r="B111" s="11">
        <v>98</v>
      </c>
      <c r="C111" s="99">
        <f t="shared" ca="1" si="2"/>
        <v>168</v>
      </c>
    </row>
    <row r="112" spans="2:9" x14ac:dyDescent="0.2">
      <c r="B112" s="11">
        <v>99</v>
      </c>
      <c r="C112" s="99">
        <f t="shared" ca="1" si="2"/>
        <v>381</v>
      </c>
    </row>
    <row r="113" spans="2:3" x14ac:dyDescent="0.2">
      <c r="B113" s="11">
        <v>100</v>
      </c>
      <c r="C113" s="99">
        <f t="shared" ca="1" si="2"/>
        <v>469</v>
      </c>
    </row>
  </sheetData>
  <sheetProtection sheet="1" formatCells="0" formatColumns="0" formatRows="0"/>
  <mergeCells count="12">
    <mergeCell ref="M2:N2"/>
    <mergeCell ref="B9:B10"/>
    <mergeCell ref="C9:C10"/>
    <mergeCell ref="D9:D10"/>
    <mergeCell ref="E9:E10"/>
    <mergeCell ref="B12:C12"/>
    <mergeCell ref="K2:L2"/>
    <mergeCell ref="B6:C6"/>
    <mergeCell ref="B7:B8"/>
    <mergeCell ref="C7:C8"/>
    <mergeCell ref="D7:D8"/>
    <mergeCell ref="E7:E8"/>
  </mergeCells>
  <conditionalFormatting sqref="I5:I6">
    <cfRule type="expression" dxfId="17" priority="1" stopIfTrue="1">
      <formula>ABS(I5)&gt;10</formula>
    </cfRule>
  </conditionalFormatting>
  <conditionalFormatting sqref="E9:E10">
    <cfRule type="expression" dxfId="16" priority="2" stopIfTrue="1">
      <formula>C7&gt;=C9</formula>
    </cfRule>
  </conditionalFormatting>
  <conditionalFormatting sqref="E7:E8">
    <cfRule type="expression" dxfId="15" priority="3" stopIfTrue="1">
      <formula>C7&gt;=C9</formula>
    </cfRule>
  </conditionalFormatting>
  <dataValidations count="2">
    <dataValidation type="whole" allowBlank="1" showInputMessage="1" showErrorMessage="1" errorTitle="Invalid Entry" error="Must be an integer greater than the lower limit." promptTitle="Upper Limit" prompt="Input the upper limit." sqref="C9:C10">
      <formula1>-10000</formula1>
      <formula2>10000</formula2>
    </dataValidation>
    <dataValidation type="whole" allowBlank="1" showInputMessage="1" showErrorMessage="1" errorTitle="Invalid Entry" error="Must be an integer smaller than upper limit." promptTitle="Lower Limit" prompt="Input the lower limit." sqref="C7:C8">
      <formula1>-10000</formula1>
      <formula2>10000</formula2>
    </dataValidation>
  </dataValidations>
  <pageMargins left="0.75" right="0.75" top="1" bottom="1" header="0.5" footer="0.5"/>
  <pageSetup scale="72"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S110"/>
  <sheetViews>
    <sheetView showGridLines="0" workbookViewId="0"/>
  </sheetViews>
  <sheetFormatPr defaultRowHeight="12.75" x14ac:dyDescent="0.2"/>
  <cols>
    <col min="1" max="1" width="3" style="2" customWidth="1"/>
    <col min="2" max="2" width="13.140625" style="2" customWidth="1"/>
    <col min="3" max="3" width="11.140625" style="2" customWidth="1"/>
    <col min="4" max="4" width="2.85546875" style="2" customWidth="1"/>
    <col min="5" max="5" width="10.7109375" style="2" customWidth="1"/>
    <col min="6" max="6" width="12" style="2" customWidth="1"/>
    <col min="7" max="7" width="10.7109375" style="2" customWidth="1"/>
    <col min="8" max="11" width="9.140625" style="2"/>
    <col min="12" max="12" width="10" style="2" customWidth="1"/>
    <col min="13" max="20" width="9.140625" style="2"/>
    <col min="21" max="21" width="13.140625" style="2" customWidth="1"/>
    <col min="22" max="16384" width="9.140625" style="2"/>
  </cols>
  <sheetData>
    <row r="1" spans="2:19" ht="15" x14ac:dyDescent="0.2">
      <c r="B1" s="86" t="s">
        <v>39</v>
      </c>
    </row>
    <row r="2" spans="2:19" ht="15" x14ac:dyDescent="0.2">
      <c r="B2" s="1"/>
    </row>
    <row r="3" spans="2:19" x14ac:dyDescent="0.2">
      <c r="M3" s="162" t="s">
        <v>15</v>
      </c>
      <c r="N3" s="162"/>
      <c r="O3" s="162" t="s">
        <v>75</v>
      </c>
      <c r="P3" s="162"/>
    </row>
    <row r="4" spans="2:19" x14ac:dyDescent="0.2">
      <c r="B4" s="144" t="s">
        <v>8</v>
      </c>
      <c r="C4" s="145"/>
      <c r="E4" s="76" t="s">
        <v>23</v>
      </c>
      <c r="F4" s="77" t="s">
        <v>9</v>
      </c>
      <c r="G4" s="78" t="s">
        <v>6</v>
      </c>
      <c r="H4" s="79" t="s">
        <v>12</v>
      </c>
      <c r="M4" s="122" t="s">
        <v>13</v>
      </c>
      <c r="N4" s="82" t="s">
        <v>14</v>
      </c>
      <c r="O4" s="89" t="s">
        <v>6</v>
      </c>
      <c r="P4" s="90" t="s">
        <v>26</v>
      </c>
      <c r="S4" s="13"/>
    </row>
    <row r="5" spans="2:19" x14ac:dyDescent="0.2">
      <c r="B5" s="41" t="s">
        <v>40</v>
      </c>
      <c r="C5" s="21">
        <v>0</v>
      </c>
      <c r="E5" s="14" t="s">
        <v>0</v>
      </c>
      <c r="F5" s="15">
        <f>C5</f>
        <v>0</v>
      </c>
      <c r="G5" s="15">
        <f ca="1">AVERAGE(C11:C110)</f>
        <v>0.15462932176385488</v>
      </c>
      <c r="H5" s="16">
        <f ca="1">F5-G5</f>
        <v>-0.15462932176385488</v>
      </c>
      <c r="M5" s="45">
        <v>-3.5</v>
      </c>
      <c r="N5" s="46">
        <v>-3</v>
      </c>
      <c r="O5" s="47">
        <f t="array" aca="1" ref="O5:O18" ca="1">FREQUENCY(C11:C110,N5:N18)</f>
        <v>0</v>
      </c>
      <c r="P5" s="48">
        <f>100*(NORMSDIST(N5)-NORMSDIST(M5))</f>
        <v>0.11172689525945681</v>
      </c>
    </row>
    <row r="6" spans="2:19" x14ac:dyDescent="0.2">
      <c r="B6" s="42" t="s">
        <v>41</v>
      </c>
      <c r="C6" s="23">
        <v>1</v>
      </c>
      <c r="D6" s="10" t="s">
        <v>28</v>
      </c>
      <c r="E6" s="17" t="s">
        <v>3</v>
      </c>
      <c r="F6" s="18">
        <f>C6</f>
        <v>1</v>
      </c>
      <c r="G6" s="18">
        <f ca="1">STDEV(C11:C110)</f>
        <v>1.034279491171338</v>
      </c>
      <c r="H6" s="19">
        <f ca="1">F6-G6</f>
        <v>-3.4279491171337995E-2</v>
      </c>
      <c r="M6" s="49">
        <v>-3</v>
      </c>
      <c r="N6" s="50">
        <v>-2.5</v>
      </c>
      <c r="O6" s="47">
        <f ca="1"/>
        <v>0</v>
      </c>
      <c r="P6" s="48">
        <f t="shared" ref="P6:P18" si="0">100*(NORMSDIST(N6)-NORMSDIST(M6))</f>
        <v>0.48597672941460401</v>
      </c>
    </row>
    <row r="7" spans="2:19" x14ac:dyDescent="0.2">
      <c r="B7" s="8"/>
      <c r="C7" s="3"/>
      <c r="M7" s="49">
        <v>-2.5</v>
      </c>
      <c r="N7" s="50">
        <v>-2</v>
      </c>
      <c r="O7" s="47">
        <f ca="1"/>
        <v>0</v>
      </c>
      <c r="P7" s="48">
        <f t="shared" si="0"/>
        <v>1.6540466622403056</v>
      </c>
    </row>
    <row r="8" spans="2:19" x14ac:dyDescent="0.2">
      <c r="M8" s="49">
        <v>-2</v>
      </c>
      <c r="N8" s="50">
        <v>-1.5</v>
      </c>
      <c r="O8" s="47">
        <f ca="1"/>
        <v>5</v>
      </c>
      <c r="P8" s="48">
        <f t="shared" si="0"/>
        <v>4.4057069320678863</v>
      </c>
    </row>
    <row r="9" spans="2:19" x14ac:dyDescent="0.2">
      <c r="B9" s="165" t="s">
        <v>24</v>
      </c>
      <c r="C9" s="165"/>
      <c r="M9" s="49">
        <v>-1.5</v>
      </c>
      <c r="N9" s="50">
        <v>-1</v>
      </c>
      <c r="O9" s="47">
        <f ca="1"/>
        <v>7</v>
      </c>
      <c r="P9" s="48">
        <f t="shared" si="0"/>
        <v>9.1848052662598931</v>
      </c>
    </row>
    <row r="10" spans="2:19" x14ac:dyDescent="0.2">
      <c r="B10" s="84" t="s">
        <v>1</v>
      </c>
      <c r="C10" s="85" t="s">
        <v>17</v>
      </c>
      <c r="M10" s="49">
        <v>-1</v>
      </c>
      <c r="N10" s="50">
        <v>-0.5</v>
      </c>
      <c r="O10" s="47">
        <f ca="1"/>
        <v>11</v>
      </c>
      <c r="P10" s="48">
        <f t="shared" si="0"/>
        <v>14.988228479452989</v>
      </c>
    </row>
    <row r="11" spans="2:19" x14ac:dyDescent="0.2">
      <c r="B11" s="11">
        <v>1</v>
      </c>
      <c r="C11" s="12">
        <f ca="1">_xlfn.NORM.S.INV(RAND())</f>
        <v>0.74742485529819291</v>
      </c>
      <c r="M11" s="49">
        <v>-0.5</v>
      </c>
      <c r="N11" s="50">
        <v>0</v>
      </c>
      <c r="O11" s="47">
        <f ca="1"/>
        <v>26</v>
      </c>
      <c r="P11" s="48">
        <f t="shared" si="0"/>
        <v>19.146246127401312</v>
      </c>
    </row>
    <row r="12" spans="2:19" x14ac:dyDescent="0.2">
      <c r="B12" s="11">
        <v>2</v>
      </c>
      <c r="C12" s="12">
        <f t="shared" ref="C12:C75" ca="1" si="1">_xlfn.NORM.S.INV(RAND())</f>
        <v>-0.72723364369264165</v>
      </c>
      <c r="M12" s="49">
        <v>0</v>
      </c>
      <c r="N12" s="50">
        <v>0.5</v>
      </c>
      <c r="O12" s="47">
        <f ca="1"/>
        <v>18</v>
      </c>
      <c r="P12" s="48">
        <f t="shared" si="0"/>
        <v>19.146246127401312</v>
      </c>
    </row>
    <row r="13" spans="2:19" x14ac:dyDescent="0.2">
      <c r="B13" s="11">
        <v>3</v>
      </c>
      <c r="C13" s="12">
        <f t="shared" ca="1" si="1"/>
        <v>0.48173356207302592</v>
      </c>
      <c r="M13" s="49">
        <v>0.5</v>
      </c>
      <c r="N13" s="50">
        <v>1</v>
      </c>
      <c r="O13" s="47">
        <f ca="1"/>
        <v>18</v>
      </c>
      <c r="P13" s="48">
        <f t="shared" si="0"/>
        <v>14.988228479452992</v>
      </c>
    </row>
    <row r="14" spans="2:19" x14ac:dyDescent="0.2">
      <c r="B14" s="11">
        <v>4</v>
      </c>
      <c r="C14" s="12">
        <f t="shared" ca="1" si="1"/>
        <v>-0.10387739925543579</v>
      </c>
      <c r="M14" s="49">
        <v>1</v>
      </c>
      <c r="N14" s="50">
        <v>1.5</v>
      </c>
      <c r="O14" s="47">
        <f ca="1"/>
        <v>5</v>
      </c>
      <c r="P14" s="48">
        <f t="shared" si="0"/>
        <v>9.1848052662598878</v>
      </c>
    </row>
    <row r="15" spans="2:19" x14ac:dyDescent="0.2">
      <c r="B15" s="11">
        <v>5</v>
      </c>
      <c r="C15" s="12">
        <f t="shared" ca="1" si="1"/>
        <v>0.51409133001610374</v>
      </c>
      <c r="M15" s="49">
        <v>1.5</v>
      </c>
      <c r="N15" s="50">
        <v>2</v>
      </c>
      <c r="O15" s="47">
        <f ca="1"/>
        <v>4</v>
      </c>
      <c r="P15" s="48">
        <f t="shared" si="0"/>
        <v>4.4057069320678881</v>
      </c>
    </row>
    <row r="16" spans="2:19" x14ac:dyDescent="0.2">
      <c r="B16" s="11">
        <v>6</v>
      </c>
      <c r="C16" s="12">
        <f t="shared" ca="1" si="1"/>
        <v>-1.7794274263808894</v>
      </c>
      <c r="M16" s="49">
        <v>2</v>
      </c>
      <c r="N16" s="50">
        <v>2.5</v>
      </c>
      <c r="O16" s="47">
        <f ca="1"/>
        <v>2</v>
      </c>
      <c r="P16" s="48">
        <f t="shared" si="0"/>
        <v>1.6540466622403049</v>
      </c>
    </row>
    <row r="17" spans="2:16" x14ac:dyDescent="0.2">
      <c r="B17" s="11">
        <v>7</v>
      </c>
      <c r="C17" s="12">
        <f t="shared" ca="1" si="1"/>
        <v>-0.87802528719002937</v>
      </c>
      <c r="M17" s="49">
        <v>2.5</v>
      </c>
      <c r="N17" s="50">
        <v>3</v>
      </c>
      <c r="O17" s="47">
        <f ca="1"/>
        <v>2</v>
      </c>
      <c r="P17" s="48">
        <f t="shared" si="0"/>
        <v>0.48597672941460557</v>
      </c>
    </row>
    <row r="18" spans="2:16" x14ac:dyDescent="0.2">
      <c r="B18" s="11">
        <v>8</v>
      </c>
      <c r="C18" s="12">
        <f t="shared" ca="1" si="1"/>
        <v>2.5761485917420122</v>
      </c>
      <c r="M18" s="49">
        <v>3</v>
      </c>
      <c r="N18" s="50">
        <v>3.5</v>
      </c>
      <c r="O18" s="51">
        <f ca="1"/>
        <v>2</v>
      </c>
      <c r="P18" s="48">
        <f t="shared" si="0"/>
        <v>0.11172689525945634</v>
      </c>
    </row>
    <row r="19" spans="2:16" x14ac:dyDescent="0.2">
      <c r="B19" s="11">
        <v>9</v>
      </c>
      <c r="C19" s="12">
        <f t="shared" ca="1" si="1"/>
        <v>0.78961144224431101</v>
      </c>
      <c r="M19" s="52"/>
      <c r="N19" s="51"/>
      <c r="O19" s="51"/>
      <c r="P19" s="53"/>
    </row>
    <row r="20" spans="2:16" x14ac:dyDescent="0.2">
      <c r="B20" s="11">
        <v>10</v>
      </c>
      <c r="C20" s="12">
        <f t="shared" ca="1" si="1"/>
        <v>-7.0379626281379601E-2</v>
      </c>
      <c r="M20" s="54"/>
      <c r="N20" s="55" t="s">
        <v>25</v>
      </c>
      <c r="O20" s="56">
        <f ca="1">SUM(O5:O18)</f>
        <v>100</v>
      </c>
      <c r="P20" s="57">
        <f>SUM(P5:P18)</f>
        <v>99.953474184192871</v>
      </c>
    </row>
    <row r="21" spans="2:16" x14ac:dyDescent="0.2">
      <c r="B21" s="11">
        <v>11</v>
      </c>
      <c r="C21" s="12">
        <f t="shared" ca="1" si="1"/>
        <v>-2.4209686789914829E-2</v>
      </c>
    </row>
    <row r="22" spans="2:16" x14ac:dyDescent="0.2">
      <c r="B22" s="11">
        <v>12</v>
      </c>
      <c r="C22" s="12">
        <f t="shared" ca="1" si="1"/>
        <v>0.13525274060980302</v>
      </c>
    </row>
    <row r="23" spans="2:16" x14ac:dyDescent="0.2">
      <c r="B23" s="11">
        <v>13</v>
      </c>
      <c r="C23" s="12">
        <f t="shared" ca="1" si="1"/>
        <v>-0.99521483738277006</v>
      </c>
    </row>
    <row r="24" spans="2:16" x14ac:dyDescent="0.2">
      <c r="B24" s="11">
        <v>14</v>
      </c>
      <c r="C24" s="12">
        <f t="shared" ca="1" si="1"/>
        <v>0.66341136704962411</v>
      </c>
    </row>
    <row r="25" spans="2:16" x14ac:dyDescent="0.2">
      <c r="B25" s="11">
        <v>15</v>
      </c>
      <c r="C25" s="12">
        <f t="shared" ca="1" si="1"/>
        <v>-0.84348755514051066</v>
      </c>
    </row>
    <row r="26" spans="2:16" x14ac:dyDescent="0.2">
      <c r="B26" s="11">
        <v>16</v>
      </c>
      <c r="C26" s="12">
        <f t="shared" ca="1" si="1"/>
        <v>-0.46471763819334561</v>
      </c>
    </row>
    <row r="27" spans="2:16" x14ac:dyDescent="0.2">
      <c r="B27" s="11">
        <v>17</v>
      </c>
      <c r="C27" s="12">
        <f t="shared" ca="1" si="1"/>
        <v>0.43731720127708734</v>
      </c>
    </row>
    <row r="28" spans="2:16" x14ac:dyDescent="0.2">
      <c r="B28" s="11">
        <v>18</v>
      </c>
      <c r="C28" s="12">
        <f t="shared" ca="1" si="1"/>
        <v>-0.26448073849172099</v>
      </c>
    </row>
    <row r="29" spans="2:16" x14ac:dyDescent="0.2">
      <c r="B29" s="11">
        <v>19</v>
      </c>
      <c r="C29" s="12">
        <f t="shared" ca="1" si="1"/>
        <v>-0.66580181540642913</v>
      </c>
    </row>
    <row r="30" spans="2:16" x14ac:dyDescent="0.2">
      <c r="B30" s="11">
        <v>20</v>
      </c>
      <c r="C30" s="12">
        <f t="shared" ca="1" si="1"/>
        <v>0.3726987058454867</v>
      </c>
    </row>
    <row r="31" spans="2:16" x14ac:dyDescent="0.2">
      <c r="B31" s="11">
        <v>21</v>
      </c>
      <c r="C31" s="12">
        <f t="shared" ca="1" si="1"/>
        <v>3.1270096855116702</v>
      </c>
    </row>
    <row r="32" spans="2:16" x14ac:dyDescent="0.2">
      <c r="B32" s="11">
        <v>22</v>
      </c>
      <c r="C32" s="12">
        <f t="shared" ca="1" si="1"/>
        <v>-1.7499745189486464</v>
      </c>
    </row>
    <row r="33" spans="2:8" x14ac:dyDescent="0.2">
      <c r="B33" s="11">
        <v>23</v>
      </c>
      <c r="C33" s="12">
        <f t="shared" ca="1" si="1"/>
        <v>-0.40398848172244001</v>
      </c>
    </row>
    <row r="34" spans="2:8" x14ac:dyDescent="0.2">
      <c r="B34" s="11">
        <v>24</v>
      </c>
      <c r="C34" s="12">
        <f t="shared" ca="1" si="1"/>
        <v>-0.39905880505291791</v>
      </c>
      <c r="E34" s="9"/>
      <c r="H34" s="9"/>
    </row>
    <row r="35" spans="2:8" x14ac:dyDescent="0.2">
      <c r="B35" s="11">
        <v>25</v>
      </c>
      <c r="C35" s="12">
        <f t="shared" ca="1" si="1"/>
        <v>-6.3701767395751577E-2</v>
      </c>
    </row>
    <row r="36" spans="2:8" x14ac:dyDescent="0.2">
      <c r="B36" s="11">
        <v>26</v>
      </c>
      <c r="C36" s="12">
        <f t="shared" ca="1" si="1"/>
        <v>0.30134974464182818</v>
      </c>
    </row>
    <row r="37" spans="2:8" x14ac:dyDescent="0.2">
      <c r="B37" s="11">
        <v>27</v>
      </c>
      <c r="C37" s="12">
        <f t="shared" ca="1" si="1"/>
        <v>-0.38468275066528601</v>
      </c>
    </row>
    <row r="38" spans="2:8" x14ac:dyDescent="0.2">
      <c r="B38" s="11">
        <v>28</v>
      </c>
      <c r="C38" s="12">
        <f t="shared" ca="1" si="1"/>
        <v>0.97322088359669057</v>
      </c>
    </row>
    <row r="39" spans="2:8" x14ac:dyDescent="0.2">
      <c r="B39" s="11">
        <v>29</v>
      </c>
      <c r="C39" s="12">
        <f t="shared" ca="1" si="1"/>
        <v>1.1864044628388348</v>
      </c>
    </row>
    <row r="40" spans="2:8" x14ac:dyDescent="0.2">
      <c r="B40" s="11">
        <v>30</v>
      </c>
      <c r="C40" s="12">
        <f t="shared" ca="1" si="1"/>
        <v>0.70768036168091897</v>
      </c>
    </row>
    <row r="41" spans="2:8" x14ac:dyDescent="0.2">
      <c r="B41" s="11">
        <v>31</v>
      </c>
      <c r="C41" s="12">
        <f t="shared" ca="1" si="1"/>
        <v>-0.43620541014271658</v>
      </c>
    </row>
    <row r="42" spans="2:8" x14ac:dyDescent="0.2">
      <c r="B42" s="11">
        <v>32</v>
      </c>
      <c r="C42" s="12">
        <f t="shared" ca="1" si="1"/>
        <v>-4.5663927741355019E-2</v>
      </c>
    </row>
    <row r="43" spans="2:8" x14ac:dyDescent="0.2">
      <c r="B43" s="11">
        <v>33</v>
      </c>
      <c r="C43" s="12">
        <f t="shared" ca="1" si="1"/>
        <v>-1.0365411866066088</v>
      </c>
    </row>
    <row r="44" spans="2:8" x14ac:dyDescent="0.2">
      <c r="B44" s="11">
        <v>34</v>
      </c>
      <c r="C44" s="12">
        <f t="shared" ca="1" si="1"/>
        <v>0.61253380829942328</v>
      </c>
    </row>
    <row r="45" spans="2:8" x14ac:dyDescent="0.2">
      <c r="B45" s="11">
        <v>35</v>
      </c>
      <c r="C45" s="12">
        <f t="shared" ca="1" si="1"/>
        <v>-0.21153614959071551</v>
      </c>
    </row>
    <row r="46" spans="2:8" x14ac:dyDescent="0.2">
      <c r="B46" s="11">
        <v>36</v>
      </c>
      <c r="C46" s="12">
        <f t="shared" ca="1" si="1"/>
        <v>-0.221171662247337</v>
      </c>
    </row>
    <row r="47" spans="2:8" x14ac:dyDescent="0.2">
      <c r="B47" s="11">
        <v>37</v>
      </c>
      <c r="C47" s="12">
        <f t="shared" ca="1" si="1"/>
        <v>-0.86526750827009113</v>
      </c>
    </row>
    <row r="48" spans="2:8" x14ac:dyDescent="0.2">
      <c r="B48" s="11">
        <v>38</v>
      </c>
      <c r="C48" s="12">
        <f t="shared" ca="1" si="1"/>
        <v>0.46257875599902687</v>
      </c>
    </row>
    <row r="49" spans="2:3" x14ac:dyDescent="0.2">
      <c r="B49" s="11">
        <v>39</v>
      </c>
      <c r="C49" s="12">
        <f t="shared" ca="1" si="1"/>
        <v>-0.30808214489300356</v>
      </c>
    </row>
    <row r="50" spans="2:3" x14ac:dyDescent="0.2">
      <c r="B50" s="11">
        <v>40</v>
      </c>
      <c r="C50" s="12">
        <f t="shared" ca="1" si="1"/>
        <v>-5.3190927431041465E-2</v>
      </c>
    </row>
    <row r="51" spans="2:3" x14ac:dyDescent="0.2">
      <c r="B51" s="11">
        <v>41</v>
      </c>
      <c r="C51" s="12">
        <f t="shared" ca="1" si="1"/>
        <v>-0.33500294037608791</v>
      </c>
    </row>
    <row r="52" spans="2:3" x14ac:dyDescent="0.2">
      <c r="B52" s="11">
        <v>42</v>
      </c>
      <c r="C52" s="12">
        <f t="shared" ca="1" si="1"/>
        <v>1.160019406789861</v>
      </c>
    </row>
    <row r="53" spans="2:3" x14ac:dyDescent="0.2">
      <c r="B53" s="11">
        <v>43</v>
      </c>
      <c r="C53" s="12">
        <f t="shared" ca="1" si="1"/>
        <v>1.7631887965782145</v>
      </c>
    </row>
    <row r="54" spans="2:3" x14ac:dyDescent="0.2">
      <c r="B54" s="11">
        <v>44</v>
      </c>
      <c r="C54" s="12">
        <f t="shared" ca="1" si="1"/>
        <v>-1.510246222668663</v>
      </c>
    </row>
    <row r="55" spans="2:3" x14ac:dyDescent="0.2">
      <c r="B55" s="11">
        <v>45</v>
      </c>
      <c r="C55" s="12">
        <f t="shared" ca="1" si="1"/>
        <v>-0.49401076065564248</v>
      </c>
    </row>
    <row r="56" spans="2:3" x14ac:dyDescent="0.2">
      <c r="B56" s="11">
        <v>46</v>
      </c>
      <c r="C56" s="12">
        <f t="shared" ca="1" si="1"/>
        <v>-0.69911440532345093</v>
      </c>
    </row>
    <row r="57" spans="2:3" x14ac:dyDescent="0.2">
      <c r="B57" s="11">
        <v>47</v>
      </c>
      <c r="C57" s="12">
        <f t="shared" ca="1" si="1"/>
        <v>4.960709853192917E-2</v>
      </c>
    </row>
    <row r="58" spans="2:3" x14ac:dyDescent="0.2">
      <c r="B58" s="11">
        <v>48</v>
      </c>
      <c r="C58" s="12">
        <f t="shared" ca="1" si="1"/>
        <v>0.62366162914122214</v>
      </c>
    </row>
    <row r="59" spans="2:3" x14ac:dyDescent="0.2">
      <c r="B59" s="11">
        <v>49</v>
      </c>
      <c r="C59" s="12">
        <f t="shared" ca="1" si="1"/>
        <v>0.53252879281129761</v>
      </c>
    </row>
    <row r="60" spans="2:3" x14ac:dyDescent="0.2">
      <c r="B60" s="11">
        <v>50</v>
      </c>
      <c r="C60" s="12">
        <f t="shared" ca="1" si="1"/>
        <v>1.2065355406416713</v>
      </c>
    </row>
    <row r="61" spans="2:3" x14ac:dyDescent="0.2">
      <c r="B61" s="11">
        <v>51</v>
      </c>
      <c r="C61" s="12">
        <f t="shared" ca="1" si="1"/>
        <v>-0.21182269590769545</v>
      </c>
    </row>
    <row r="62" spans="2:3" x14ac:dyDescent="0.2">
      <c r="B62" s="11">
        <v>52</v>
      </c>
      <c r="C62" s="12">
        <f t="shared" ca="1" si="1"/>
        <v>0.92167688384945345</v>
      </c>
    </row>
    <row r="63" spans="2:3" x14ac:dyDescent="0.2">
      <c r="B63" s="11">
        <v>53</v>
      </c>
      <c r="C63" s="12">
        <f t="shared" ca="1" si="1"/>
        <v>-1.1101592927188955</v>
      </c>
    </row>
    <row r="64" spans="2:3" x14ac:dyDescent="0.2">
      <c r="B64" s="11">
        <v>54</v>
      </c>
      <c r="C64" s="12">
        <f t="shared" ca="1" si="1"/>
        <v>-5.1720234486340812E-2</v>
      </c>
    </row>
    <row r="65" spans="2:3" x14ac:dyDescent="0.2">
      <c r="B65" s="11">
        <v>55</v>
      </c>
      <c r="C65" s="12">
        <f t="shared" ca="1" si="1"/>
        <v>0.5770474662552878</v>
      </c>
    </row>
    <row r="66" spans="2:3" x14ac:dyDescent="0.2">
      <c r="B66" s="11">
        <v>56</v>
      </c>
      <c r="C66" s="12">
        <f t="shared" ca="1" si="1"/>
        <v>8.4555263061412339E-2</v>
      </c>
    </row>
    <row r="67" spans="2:3" x14ac:dyDescent="0.2">
      <c r="B67" s="11">
        <v>57</v>
      </c>
      <c r="C67" s="12">
        <f t="shared" ca="1" si="1"/>
        <v>-0.76793758859510364</v>
      </c>
    </row>
    <row r="68" spans="2:3" x14ac:dyDescent="0.2">
      <c r="B68" s="11">
        <v>58</v>
      </c>
      <c r="C68" s="12">
        <f t="shared" ca="1" si="1"/>
        <v>0.85071937890329574</v>
      </c>
    </row>
    <row r="69" spans="2:3" x14ac:dyDescent="0.2">
      <c r="B69" s="11">
        <v>59</v>
      </c>
      <c r="C69" s="12">
        <f t="shared" ca="1" si="1"/>
        <v>-1.0035046570931778</v>
      </c>
    </row>
    <row r="70" spans="2:3" x14ac:dyDescent="0.2">
      <c r="B70" s="11">
        <v>60</v>
      </c>
      <c r="C70" s="12">
        <f t="shared" ca="1" si="1"/>
        <v>-5.1200253695332244E-2</v>
      </c>
    </row>
    <row r="71" spans="2:3" x14ac:dyDescent="0.2">
      <c r="B71" s="11">
        <v>61</v>
      </c>
      <c r="C71" s="12">
        <f t="shared" ca="1" si="1"/>
        <v>0.10761445288958038</v>
      </c>
    </row>
    <row r="72" spans="2:3" x14ac:dyDescent="0.2">
      <c r="B72" s="11">
        <v>62</v>
      </c>
      <c r="C72" s="12">
        <f t="shared" ca="1" si="1"/>
        <v>-0.20793078058252112</v>
      </c>
    </row>
    <row r="73" spans="2:3" x14ac:dyDescent="0.2">
      <c r="B73" s="11">
        <v>63</v>
      </c>
      <c r="C73" s="12">
        <f t="shared" ca="1" si="1"/>
        <v>2.4932036231541437</v>
      </c>
    </row>
    <row r="74" spans="2:3" x14ac:dyDescent="0.2">
      <c r="B74" s="11">
        <v>64</v>
      </c>
      <c r="C74" s="12">
        <f t="shared" ca="1" si="1"/>
        <v>3.0908690029960575E-2</v>
      </c>
    </row>
    <row r="75" spans="2:3" x14ac:dyDescent="0.2">
      <c r="B75" s="11">
        <v>65</v>
      </c>
      <c r="C75" s="12">
        <f t="shared" ca="1" si="1"/>
        <v>0.50619799137306065</v>
      </c>
    </row>
    <row r="76" spans="2:3" x14ac:dyDescent="0.2">
      <c r="B76" s="11">
        <v>66</v>
      </c>
      <c r="C76" s="12">
        <f t="shared" ref="C76:C110" ca="1" si="2">_xlfn.NORM.S.INV(RAND())</f>
        <v>-1.8455274717858632</v>
      </c>
    </row>
    <row r="77" spans="2:3" x14ac:dyDescent="0.2">
      <c r="B77" s="11">
        <v>67</v>
      </c>
      <c r="C77" s="12">
        <f t="shared" ca="1" si="2"/>
        <v>-0.35998963553181451</v>
      </c>
    </row>
    <row r="78" spans="2:3" x14ac:dyDescent="0.2">
      <c r="B78" s="11">
        <v>68</v>
      </c>
      <c r="C78" s="12">
        <f t="shared" ca="1" si="2"/>
        <v>1.5386937780291328</v>
      </c>
    </row>
    <row r="79" spans="2:3" x14ac:dyDescent="0.2">
      <c r="B79" s="11">
        <v>69</v>
      </c>
      <c r="C79" s="12">
        <f t="shared" ca="1" si="2"/>
        <v>0.4859499079661454</v>
      </c>
    </row>
    <row r="80" spans="2:3" x14ac:dyDescent="0.2">
      <c r="B80" s="11">
        <v>70</v>
      </c>
      <c r="C80" s="12">
        <f t="shared" ca="1" si="2"/>
        <v>-1.3120135777908994</v>
      </c>
    </row>
    <row r="81" spans="2:3" x14ac:dyDescent="0.2">
      <c r="B81" s="11">
        <v>71</v>
      </c>
      <c r="C81" s="12">
        <f t="shared" ca="1" si="2"/>
        <v>0.37782671930978734</v>
      </c>
    </row>
    <row r="82" spans="2:3" x14ac:dyDescent="0.2">
      <c r="B82" s="11">
        <v>72</v>
      </c>
      <c r="C82" s="12">
        <f t="shared" ca="1" si="2"/>
        <v>-1.4010180485229331</v>
      </c>
    </row>
    <row r="83" spans="2:3" x14ac:dyDescent="0.2">
      <c r="B83" s="11">
        <v>73</v>
      </c>
      <c r="C83" s="12">
        <f t="shared" ca="1" si="2"/>
        <v>-0.3122884057509252</v>
      </c>
    </row>
    <row r="84" spans="2:3" x14ac:dyDescent="0.2">
      <c r="B84" s="11">
        <v>74</v>
      </c>
      <c r="C84" s="12">
        <f t="shared" ca="1" si="2"/>
        <v>0.57690885364347422</v>
      </c>
    </row>
    <row r="85" spans="2:3" x14ac:dyDescent="0.2">
      <c r="B85" s="11">
        <v>75</v>
      </c>
      <c r="C85" s="12">
        <f t="shared" ca="1" si="2"/>
        <v>-0.75678863375138894</v>
      </c>
    </row>
    <row r="86" spans="2:3" x14ac:dyDescent="0.2">
      <c r="B86" s="11">
        <v>76</v>
      </c>
      <c r="C86" s="12">
        <f t="shared" ca="1" si="2"/>
        <v>0.4431855971528581</v>
      </c>
    </row>
    <row r="87" spans="2:3" x14ac:dyDescent="0.2">
      <c r="B87" s="11">
        <v>77</v>
      </c>
      <c r="C87" s="12">
        <f t="shared" ca="1" si="2"/>
        <v>5.9730277527601856E-2</v>
      </c>
    </row>
    <row r="88" spans="2:3" x14ac:dyDescent="0.2">
      <c r="B88" s="11">
        <v>78</v>
      </c>
      <c r="C88" s="12">
        <f t="shared" ca="1" si="2"/>
        <v>1.5156523705731022</v>
      </c>
    </row>
    <row r="89" spans="2:3" x14ac:dyDescent="0.2">
      <c r="B89" s="11">
        <v>79</v>
      </c>
      <c r="C89" s="12">
        <f t="shared" ca="1" si="2"/>
        <v>1.4493502676311913</v>
      </c>
    </row>
    <row r="90" spans="2:3" x14ac:dyDescent="0.2">
      <c r="B90" s="11">
        <v>80</v>
      </c>
      <c r="C90" s="12">
        <f t="shared" ca="1" si="2"/>
        <v>0.44689587393461866</v>
      </c>
    </row>
    <row r="91" spans="2:3" x14ac:dyDescent="0.2">
      <c r="B91" s="11">
        <v>81</v>
      </c>
      <c r="C91" s="12">
        <f t="shared" ca="1" si="2"/>
        <v>0.34906946697507329</v>
      </c>
    </row>
    <row r="92" spans="2:3" x14ac:dyDescent="0.2">
      <c r="B92" s="11">
        <v>82</v>
      </c>
      <c r="C92" s="12">
        <f t="shared" ca="1" si="2"/>
        <v>2.3769809184076873</v>
      </c>
    </row>
    <row r="93" spans="2:3" x14ac:dyDescent="0.2">
      <c r="B93" s="11">
        <v>83</v>
      </c>
      <c r="C93" s="12">
        <f t="shared" ca="1" si="2"/>
        <v>-0.13825678193690402</v>
      </c>
    </row>
    <row r="94" spans="2:3" x14ac:dyDescent="0.2">
      <c r="B94" s="11">
        <v>84</v>
      </c>
      <c r="C94" s="12">
        <f t="shared" ca="1" si="2"/>
        <v>0.80873605590078645</v>
      </c>
    </row>
    <row r="95" spans="2:3" x14ac:dyDescent="0.2">
      <c r="B95" s="11">
        <v>85</v>
      </c>
      <c r="C95" s="12">
        <f t="shared" ca="1" si="2"/>
        <v>-0.77989214996586176</v>
      </c>
    </row>
    <row r="96" spans="2:3" x14ac:dyDescent="0.2">
      <c r="B96" s="11">
        <v>86</v>
      </c>
      <c r="C96" s="12">
        <f t="shared" ca="1" si="2"/>
        <v>0.56625693288158507</v>
      </c>
    </row>
    <row r="97" spans="2:3" x14ac:dyDescent="0.2">
      <c r="B97" s="11">
        <v>87</v>
      </c>
      <c r="C97" s="12">
        <f t="shared" ca="1" si="2"/>
        <v>-0.57756922002310729</v>
      </c>
    </row>
    <row r="98" spans="2:3" x14ac:dyDescent="0.2">
      <c r="B98" s="11">
        <v>88</v>
      </c>
      <c r="C98" s="12">
        <f t="shared" ca="1" si="2"/>
        <v>0.94013419853209212</v>
      </c>
    </row>
    <row r="99" spans="2:3" x14ac:dyDescent="0.2">
      <c r="B99" s="11">
        <v>89</v>
      </c>
      <c r="C99" s="12">
        <f t="shared" ca="1" si="2"/>
        <v>-0.21185114307600983</v>
      </c>
    </row>
    <row r="100" spans="2:3" x14ac:dyDescent="0.2">
      <c r="B100" s="11">
        <v>90</v>
      </c>
      <c r="C100" s="12">
        <f t="shared" ca="1" si="2"/>
        <v>1.4599030917605966</v>
      </c>
    </row>
    <row r="101" spans="2:3" x14ac:dyDescent="0.2">
      <c r="B101" s="11">
        <v>91</v>
      </c>
      <c r="C101" s="12">
        <f t="shared" ca="1" si="2"/>
        <v>0.55057854968308884</v>
      </c>
    </row>
    <row r="102" spans="2:3" x14ac:dyDescent="0.2">
      <c r="B102" s="11">
        <v>92</v>
      </c>
      <c r="C102" s="12">
        <f t="shared" ca="1" si="2"/>
        <v>0.24646597972770623</v>
      </c>
    </row>
    <row r="103" spans="2:3" x14ac:dyDescent="0.2">
      <c r="B103" s="11">
        <v>93</v>
      </c>
      <c r="C103" s="12">
        <f t="shared" ca="1" si="2"/>
        <v>-1.3614912539508079</v>
      </c>
    </row>
    <row r="104" spans="2:3" x14ac:dyDescent="0.2">
      <c r="B104" s="11">
        <v>94</v>
      </c>
      <c r="C104" s="12">
        <f t="shared" ca="1" si="2"/>
        <v>-1.09787434657814</v>
      </c>
    </row>
    <row r="105" spans="2:3" x14ac:dyDescent="0.2">
      <c r="B105" s="11">
        <v>95</v>
      </c>
      <c r="C105" s="12">
        <f t="shared" ca="1" si="2"/>
        <v>1.7093879640971488</v>
      </c>
    </row>
    <row r="106" spans="2:3" x14ac:dyDescent="0.2">
      <c r="B106" s="11">
        <v>96</v>
      </c>
      <c r="C106" s="12">
        <f t="shared" ca="1" si="2"/>
        <v>-0.20471106800304659</v>
      </c>
    </row>
    <row r="107" spans="2:3" x14ac:dyDescent="0.2">
      <c r="B107" s="11">
        <v>97</v>
      </c>
      <c r="C107" s="12">
        <f t="shared" ca="1" si="2"/>
        <v>-1.7372604206205577</v>
      </c>
    </row>
    <row r="108" spans="2:3" x14ac:dyDescent="0.2">
      <c r="B108" s="11">
        <v>98</v>
      </c>
      <c r="C108" s="12">
        <f t="shared" ca="1" si="2"/>
        <v>2.544879258328705</v>
      </c>
    </row>
    <row r="109" spans="2:3" x14ac:dyDescent="0.2">
      <c r="B109" s="11">
        <v>99</v>
      </c>
      <c r="C109" s="12">
        <f t="shared" ca="1" si="2"/>
        <v>3.0914516081834802</v>
      </c>
    </row>
    <row r="110" spans="2:3" x14ac:dyDescent="0.2">
      <c r="B110" s="11">
        <v>100</v>
      </c>
      <c r="C110" s="12">
        <f t="shared" ca="1" si="2"/>
        <v>0.46406487770934912</v>
      </c>
    </row>
  </sheetData>
  <sheetProtection sheet="1" formatCells="0" formatColumns="0" formatRows="0"/>
  <mergeCells count="4">
    <mergeCell ref="B4:C4"/>
    <mergeCell ref="M3:N3"/>
    <mergeCell ref="B9:C9"/>
    <mergeCell ref="O3:P3"/>
  </mergeCells>
  <phoneticPr fontId="0" type="noConversion"/>
  <conditionalFormatting sqref="D6">
    <cfRule type="expression" dxfId="14" priority="1" stopIfTrue="1">
      <formula>C6&lt;=0</formula>
    </cfRule>
  </conditionalFormatting>
  <conditionalFormatting sqref="H5:H6">
    <cfRule type="expression" dxfId="13" priority="2" stopIfTrue="1">
      <formula>ABS(H5)&gt;0.1</formula>
    </cfRule>
  </conditionalFormatting>
  <pageMargins left="0.75" right="0.75" top="1" bottom="1" header="0.5" footer="0.5"/>
  <pageSetup scale="59"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R113"/>
  <sheetViews>
    <sheetView showGridLines="0" zoomScaleNormal="100" workbookViewId="0"/>
  </sheetViews>
  <sheetFormatPr defaultRowHeight="12.75" x14ac:dyDescent="0.2"/>
  <cols>
    <col min="1" max="1" width="3.5703125" style="2" customWidth="1"/>
    <col min="2" max="2" width="10.140625" style="2" customWidth="1"/>
    <col min="3" max="3" width="11.140625" style="2" customWidth="1"/>
    <col min="4" max="5" width="4.42578125" style="2" customWidth="1"/>
    <col min="6" max="6" width="10.7109375" style="2" customWidth="1"/>
    <col min="7" max="7" width="12" style="2" customWidth="1"/>
    <col min="8" max="8" width="12.85546875" style="2" customWidth="1"/>
    <col min="9" max="9" width="10.5703125" style="2" customWidth="1"/>
    <col min="10" max="16384" width="9.140625" style="2"/>
  </cols>
  <sheetData>
    <row r="1" spans="2:18" ht="15" x14ac:dyDescent="0.2">
      <c r="B1" s="86" t="s">
        <v>38</v>
      </c>
    </row>
    <row r="2" spans="2:18" ht="15" x14ac:dyDescent="0.2">
      <c r="B2" s="1"/>
    </row>
    <row r="3" spans="2:18" ht="15" x14ac:dyDescent="0.2">
      <c r="B3" s="1"/>
      <c r="O3" s="162" t="s">
        <v>15</v>
      </c>
      <c r="P3" s="162"/>
      <c r="Q3" s="162" t="s">
        <v>75</v>
      </c>
      <c r="R3" s="162"/>
    </row>
    <row r="4" spans="2:18" ht="15" x14ac:dyDescent="0.2">
      <c r="B4" s="1"/>
      <c r="F4" s="76" t="s">
        <v>23</v>
      </c>
      <c r="G4" s="77" t="s">
        <v>9</v>
      </c>
      <c r="H4" s="78" t="s">
        <v>6</v>
      </c>
      <c r="I4" s="79" t="s">
        <v>7</v>
      </c>
      <c r="O4" s="80" t="s">
        <v>13</v>
      </c>
      <c r="P4" s="81" t="s">
        <v>14</v>
      </c>
      <c r="Q4" s="82" t="s">
        <v>6</v>
      </c>
      <c r="R4" s="83" t="s">
        <v>29</v>
      </c>
    </row>
    <row r="5" spans="2:18" x14ac:dyDescent="0.2">
      <c r="F5" s="26" t="s">
        <v>0</v>
      </c>
      <c r="G5" s="27">
        <f>(C7+C9)/2</f>
        <v>50</v>
      </c>
      <c r="H5" s="27">
        <f ca="1">AVERAGE(C14:C113)</f>
        <v>49.033501098848426</v>
      </c>
      <c r="I5" s="28">
        <f ca="1">100*(G5-H5)/G5</f>
        <v>1.9329978023031487</v>
      </c>
      <c r="O5" s="49">
        <f>$C$7+0*($C$9-$C$7)</f>
        <v>15</v>
      </c>
      <c r="P5" s="50">
        <f>$C$7+0.1*($C$9-$C$7)</f>
        <v>22</v>
      </c>
      <c r="Q5" s="46">
        <f t="array" aca="1" ref="Q5:Q14" ca="1">FREQUENCY(C14:C113,P5:P14)</f>
        <v>10</v>
      </c>
      <c r="R5" s="58">
        <f ca="1">$Q$16/10</f>
        <v>10</v>
      </c>
    </row>
    <row r="6" spans="2:18" x14ac:dyDescent="0.2">
      <c r="B6" s="144" t="s">
        <v>8</v>
      </c>
      <c r="C6" s="145"/>
      <c r="F6" s="29" t="s">
        <v>3</v>
      </c>
      <c r="G6" s="30">
        <f>SQRT(((C9-C7)^2)/12)</f>
        <v>20.207259421636902</v>
      </c>
      <c r="H6" s="30">
        <f ca="1">STDEV(C14:C113)</f>
        <v>20.82208223470499</v>
      </c>
      <c r="I6" s="31">
        <f ca="1">100*(G6-H6)/G6</f>
        <v>-3.0425838568181436</v>
      </c>
      <c r="O6" s="49">
        <f>$C$7+0.1*($C$9-$C$7)</f>
        <v>22</v>
      </c>
      <c r="P6" s="50">
        <f>$C$7+0.2*($C$9-$C$7)</f>
        <v>29</v>
      </c>
      <c r="Q6" s="46">
        <f ca="1"/>
        <v>12</v>
      </c>
      <c r="R6" s="58">
        <f t="shared" ref="R6:R14" ca="1" si="0">$Q$16/10</f>
        <v>10</v>
      </c>
    </row>
    <row r="7" spans="2:18" x14ac:dyDescent="0.2">
      <c r="B7" s="150" t="s">
        <v>4</v>
      </c>
      <c r="C7" s="151">
        <v>15</v>
      </c>
      <c r="D7" s="152"/>
      <c r="E7" s="153" t="s">
        <v>28</v>
      </c>
      <c r="O7" s="49">
        <f>$C$7+0.2*($C$9-$C$7)</f>
        <v>29</v>
      </c>
      <c r="P7" s="50">
        <f>$C$7+0.3*($C$9-$C$7)</f>
        <v>36</v>
      </c>
      <c r="Q7" s="46">
        <f ca="1"/>
        <v>15</v>
      </c>
      <c r="R7" s="58">
        <f t="shared" ca="1" si="0"/>
        <v>10</v>
      </c>
    </row>
    <row r="8" spans="2:18" x14ac:dyDescent="0.2">
      <c r="B8" s="150"/>
      <c r="C8" s="151"/>
      <c r="D8" s="152"/>
      <c r="E8" s="153"/>
      <c r="O8" s="49">
        <f>$C$7+0.3*($C$9-$C$7)</f>
        <v>36</v>
      </c>
      <c r="P8" s="50">
        <f>$C$7+0.4*($C$9-$C$7)</f>
        <v>43</v>
      </c>
      <c r="Q8" s="46">
        <f ca="1"/>
        <v>7</v>
      </c>
      <c r="R8" s="58">
        <f t="shared" ca="1" si="0"/>
        <v>10</v>
      </c>
    </row>
    <row r="9" spans="2:18" x14ac:dyDescent="0.2">
      <c r="B9" s="150" t="s">
        <v>5</v>
      </c>
      <c r="C9" s="151">
        <v>85</v>
      </c>
      <c r="D9" s="152"/>
      <c r="E9" s="153" t="s">
        <v>28</v>
      </c>
      <c r="O9" s="49">
        <f>$C$7+0.4*($C$9-$C$7)</f>
        <v>43</v>
      </c>
      <c r="P9" s="50">
        <f>$C$7+0.5*($C$9-$C$7)</f>
        <v>50</v>
      </c>
      <c r="Q9" s="46">
        <f ca="1"/>
        <v>8</v>
      </c>
      <c r="R9" s="58">
        <f t="shared" ca="1" si="0"/>
        <v>10</v>
      </c>
    </row>
    <row r="10" spans="2:18" x14ac:dyDescent="0.2">
      <c r="B10" s="154"/>
      <c r="C10" s="155"/>
      <c r="D10" s="152"/>
      <c r="E10" s="153"/>
      <c r="O10" s="49">
        <f>$C$7+0.5*($C$9-$C$7)</f>
        <v>50</v>
      </c>
      <c r="P10" s="50">
        <f>$C$7+0.6*($C$9-$C$7)</f>
        <v>57</v>
      </c>
      <c r="Q10" s="46">
        <f ca="1"/>
        <v>7</v>
      </c>
      <c r="R10" s="58">
        <f t="shared" ca="1" si="0"/>
        <v>10</v>
      </c>
    </row>
    <row r="11" spans="2:18" x14ac:dyDescent="0.2">
      <c r="O11" s="49">
        <f>$C$7+0.6*($C$9-$C$7)</f>
        <v>57</v>
      </c>
      <c r="P11" s="50">
        <f>$C$7+0.7*($C$9-$C$7)</f>
        <v>64</v>
      </c>
      <c r="Q11" s="46">
        <f ca="1"/>
        <v>13</v>
      </c>
      <c r="R11" s="58">
        <f t="shared" ca="1" si="0"/>
        <v>10</v>
      </c>
    </row>
    <row r="12" spans="2:18" x14ac:dyDescent="0.2">
      <c r="B12" s="165" t="s">
        <v>24</v>
      </c>
      <c r="C12" s="165"/>
      <c r="O12" s="49">
        <f>$C$7+0.7*($C$9-$C$7)</f>
        <v>64</v>
      </c>
      <c r="P12" s="50">
        <f>$C$7+0.8*($C$9-$C$7)</f>
        <v>71</v>
      </c>
      <c r="Q12" s="46">
        <f ca="1"/>
        <v>9</v>
      </c>
      <c r="R12" s="58">
        <f t="shared" ca="1" si="0"/>
        <v>10</v>
      </c>
    </row>
    <row r="13" spans="2:18" x14ac:dyDescent="0.2">
      <c r="B13" s="84" t="s">
        <v>1</v>
      </c>
      <c r="C13" s="85" t="s">
        <v>2</v>
      </c>
      <c r="O13" s="49">
        <f>$C$7+0.8*($C$9-$C$7)</f>
        <v>71</v>
      </c>
      <c r="P13" s="50">
        <f>$C$7+0.9*($C$9-$C$7)</f>
        <v>78</v>
      </c>
      <c r="Q13" s="46">
        <f ca="1"/>
        <v>8</v>
      </c>
      <c r="R13" s="58">
        <f t="shared" ca="1" si="0"/>
        <v>10</v>
      </c>
    </row>
    <row r="14" spans="2:18" x14ac:dyDescent="0.2">
      <c r="B14" s="11">
        <v>1</v>
      </c>
      <c r="C14" s="12">
        <f t="shared" ref="C14:C45" ca="1" si="1">$C$7+($C$9-$C$7)*RAND()</f>
        <v>74.370746393327579</v>
      </c>
      <c r="O14" s="49">
        <f>$C$7+0.9*($C$9-$C$7)</f>
        <v>78</v>
      </c>
      <c r="P14" s="50">
        <f>$C$7+1*($C$9-$C$7)</f>
        <v>85</v>
      </c>
      <c r="Q14" s="46">
        <f ca="1"/>
        <v>11</v>
      </c>
      <c r="R14" s="58">
        <f t="shared" ca="1" si="0"/>
        <v>10</v>
      </c>
    </row>
    <row r="15" spans="2:18" x14ac:dyDescent="0.2">
      <c r="B15" s="11">
        <v>2</v>
      </c>
      <c r="C15" s="12">
        <f t="shared" ca="1" si="1"/>
        <v>78.408652463201918</v>
      </c>
      <c r="O15" s="49"/>
      <c r="P15" s="51"/>
      <c r="Q15" s="46"/>
      <c r="R15" s="59"/>
    </row>
    <row r="16" spans="2:18" x14ac:dyDescent="0.2">
      <c r="B16" s="11">
        <v>3</v>
      </c>
      <c r="C16" s="12">
        <f t="shared" ca="1" si="1"/>
        <v>64.187289170198824</v>
      </c>
      <c r="O16" s="60"/>
      <c r="P16" s="55" t="s">
        <v>25</v>
      </c>
      <c r="Q16" s="55">
        <f ca="1">SUM(Q4:Q14)</f>
        <v>100</v>
      </c>
      <c r="R16" s="61">
        <f ca="1">SUM(R4:R14)</f>
        <v>100</v>
      </c>
    </row>
    <row r="17" spans="2:3" x14ac:dyDescent="0.2">
      <c r="B17" s="11">
        <v>4</v>
      </c>
      <c r="C17" s="12">
        <f t="shared" ca="1" si="1"/>
        <v>30.335952378321934</v>
      </c>
    </row>
    <row r="18" spans="2:3" x14ac:dyDescent="0.2">
      <c r="B18" s="11">
        <v>5</v>
      </c>
      <c r="C18" s="12">
        <f t="shared" ca="1" si="1"/>
        <v>81.546007914159603</v>
      </c>
    </row>
    <row r="19" spans="2:3" x14ac:dyDescent="0.2">
      <c r="B19" s="11">
        <v>6</v>
      </c>
      <c r="C19" s="12">
        <f t="shared" ca="1" si="1"/>
        <v>79.234679081408416</v>
      </c>
    </row>
    <row r="20" spans="2:3" x14ac:dyDescent="0.2">
      <c r="B20" s="11">
        <v>7</v>
      </c>
      <c r="C20" s="12">
        <f t="shared" ca="1" si="1"/>
        <v>20.622723442057168</v>
      </c>
    </row>
    <row r="21" spans="2:3" x14ac:dyDescent="0.2">
      <c r="B21" s="11">
        <v>8</v>
      </c>
      <c r="C21" s="12">
        <f t="shared" ca="1" si="1"/>
        <v>58.476709889784608</v>
      </c>
    </row>
    <row r="22" spans="2:3" x14ac:dyDescent="0.2">
      <c r="B22" s="11">
        <v>9</v>
      </c>
      <c r="C22" s="12">
        <f t="shared" ca="1" si="1"/>
        <v>68.744343381921993</v>
      </c>
    </row>
    <row r="23" spans="2:3" x14ac:dyDescent="0.2">
      <c r="B23" s="11">
        <v>10</v>
      </c>
      <c r="C23" s="12">
        <f t="shared" ca="1" si="1"/>
        <v>80.056863584071763</v>
      </c>
    </row>
    <row r="24" spans="2:3" x14ac:dyDescent="0.2">
      <c r="B24" s="11">
        <v>11</v>
      </c>
      <c r="C24" s="12">
        <f t="shared" ca="1" si="1"/>
        <v>35.152377429169903</v>
      </c>
    </row>
    <row r="25" spans="2:3" x14ac:dyDescent="0.2">
      <c r="B25" s="11">
        <v>12</v>
      </c>
      <c r="C25" s="12">
        <f t="shared" ca="1" si="1"/>
        <v>30.803740319409819</v>
      </c>
    </row>
    <row r="26" spans="2:3" x14ac:dyDescent="0.2">
      <c r="B26" s="11">
        <v>13</v>
      </c>
      <c r="C26" s="12">
        <f t="shared" ca="1" si="1"/>
        <v>68.037127098605879</v>
      </c>
    </row>
    <row r="27" spans="2:3" x14ac:dyDescent="0.2">
      <c r="B27" s="11">
        <v>14</v>
      </c>
      <c r="C27" s="12">
        <f t="shared" ca="1" si="1"/>
        <v>65.662582766487347</v>
      </c>
    </row>
    <row r="28" spans="2:3" x14ac:dyDescent="0.2">
      <c r="B28" s="11">
        <v>15</v>
      </c>
      <c r="C28" s="12">
        <f t="shared" ca="1" si="1"/>
        <v>83.572057682809174</v>
      </c>
    </row>
    <row r="29" spans="2:3" x14ac:dyDescent="0.2">
      <c r="B29" s="11">
        <v>16</v>
      </c>
      <c r="C29" s="12">
        <f t="shared" ca="1" si="1"/>
        <v>25.350077262281193</v>
      </c>
    </row>
    <row r="30" spans="2:3" x14ac:dyDescent="0.2">
      <c r="B30" s="11">
        <v>17</v>
      </c>
      <c r="C30" s="12">
        <f t="shared" ca="1" si="1"/>
        <v>23.995223759313191</v>
      </c>
    </row>
    <row r="31" spans="2:3" x14ac:dyDescent="0.2">
      <c r="B31" s="11">
        <v>18</v>
      </c>
      <c r="C31" s="12">
        <f t="shared" ca="1" si="1"/>
        <v>77.238521904141066</v>
      </c>
    </row>
    <row r="32" spans="2:3" x14ac:dyDescent="0.2">
      <c r="B32" s="11">
        <v>19</v>
      </c>
      <c r="C32" s="12">
        <f t="shared" ca="1" si="1"/>
        <v>58.637887753912963</v>
      </c>
    </row>
    <row r="33" spans="2:13" x14ac:dyDescent="0.2">
      <c r="B33" s="11">
        <v>20</v>
      </c>
      <c r="C33" s="12">
        <f t="shared" ca="1" si="1"/>
        <v>15.638555907307957</v>
      </c>
      <c r="M33" s="91" t="s">
        <v>10</v>
      </c>
    </row>
    <row r="34" spans="2:13" x14ac:dyDescent="0.2">
      <c r="B34" s="11">
        <v>21</v>
      </c>
      <c r="C34" s="12">
        <f t="shared" ca="1" si="1"/>
        <v>41.882492260071771</v>
      </c>
    </row>
    <row r="35" spans="2:13" x14ac:dyDescent="0.2">
      <c r="B35" s="11">
        <v>22</v>
      </c>
      <c r="C35" s="12">
        <f t="shared" ca="1" si="1"/>
        <v>61.806206103408684</v>
      </c>
    </row>
    <row r="36" spans="2:13" x14ac:dyDescent="0.2">
      <c r="B36" s="11">
        <v>23</v>
      </c>
      <c r="C36" s="12">
        <f t="shared" ca="1" si="1"/>
        <v>18.81034703302333</v>
      </c>
    </row>
    <row r="37" spans="2:13" x14ac:dyDescent="0.2">
      <c r="B37" s="11">
        <v>24</v>
      </c>
      <c r="C37" s="12">
        <f t="shared" ca="1" si="1"/>
        <v>39.580684204407433</v>
      </c>
    </row>
    <row r="38" spans="2:13" x14ac:dyDescent="0.2">
      <c r="B38" s="11">
        <v>25</v>
      </c>
      <c r="C38" s="12">
        <f t="shared" ca="1" si="1"/>
        <v>75.322161471090183</v>
      </c>
    </row>
    <row r="39" spans="2:13" x14ac:dyDescent="0.2">
      <c r="B39" s="11">
        <v>26</v>
      </c>
      <c r="C39" s="12">
        <f t="shared" ca="1" si="1"/>
        <v>30.234654439130402</v>
      </c>
    </row>
    <row r="40" spans="2:13" x14ac:dyDescent="0.2">
      <c r="B40" s="11">
        <v>27</v>
      </c>
      <c r="C40" s="12">
        <f t="shared" ca="1" si="1"/>
        <v>30.809398489863199</v>
      </c>
    </row>
    <row r="41" spans="2:13" x14ac:dyDescent="0.2">
      <c r="B41" s="11">
        <v>28</v>
      </c>
      <c r="C41" s="12">
        <f t="shared" ca="1" si="1"/>
        <v>23.725137730626052</v>
      </c>
    </row>
    <row r="42" spans="2:13" x14ac:dyDescent="0.2">
      <c r="B42" s="11">
        <v>29</v>
      </c>
      <c r="C42" s="12">
        <f t="shared" ca="1" si="1"/>
        <v>61.316927298842415</v>
      </c>
    </row>
    <row r="43" spans="2:13" x14ac:dyDescent="0.2">
      <c r="B43" s="11">
        <v>30</v>
      </c>
      <c r="C43" s="12">
        <f t="shared" ca="1" si="1"/>
        <v>32.007433928354494</v>
      </c>
    </row>
    <row r="44" spans="2:13" x14ac:dyDescent="0.2">
      <c r="B44" s="11">
        <v>31</v>
      </c>
      <c r="C44" s="12">
        <f t="shared" ca="1" si="1"/>
        <v>27.297171043765744</v>
      </c>
    </row>
    <row r="45" spans="2:13" x14ac:dyDescent="0.2">
      <c r="B45" s="11">
        <v>32</v>
      </c>
      <c r="C45" s="12">
        <f t="shared" ca="1" si="1"/>
        <v>35.468570920590636</v>
      </c>
    </row>
    <row r="46" spans="2:13" x14ac:dyDescent="0.2">
      <c r="B46" s="11">
        <v>33</v>
      </c>
      <c r="C46" s="12">
        <f t="shared" ref="C46:C77" ca="1" si="2">$C$7+($C$9-$C$7)*RAND()</f>
        <v>64.367120656054936</v>
      </c>
    </row>
    <row r="47" spans="2:13" x14ac:dyDescent="0.2">
      <c r="B47" s="11">
        <v>34</v>
      </c>
      <c r="C47" s="12">
        <f t="shared" ca="1" si="2"/>
        <v>50.97200208487083</v>
      </c>
    </row>
    <row r="48" spans="2:13" x14ac:dyDescent="0.2">
      <c r="B48" s="11">
        <v>35</v>
      </c>
      <c r="C48" s="12">
        <f t="shared" ca="1" si="2"/>
        <v>25.201272654335583</v>
      </c>
    </row>
    <row r="49" spans="2:3" x14ac:dyDescent="0.2">
      <c r="B49" s="11">
        <v>36</v>
      </c>
      <c r="C49" s="12">
        <f t="shared" ca="1" si="2"/>
        <v>82.85265303032817</v>
      </c>
    </row>
    <row r="50" spans="2:3" x14ac:dyDescent="0.2">
      <c r="B50" s="11">
        <v>37</v>
      </c>
      <c r="C50" s="12">
        <f t="shared" ca="1" si="2"/>
        <v>69.842138778317633</v>
      </c>
    </row>
    <row r="51" spans="2:3" x14ac:dyDescent="0.2">
      <c r="B51" s="11">
        <v>38</v>
      </c>
      <c r="C51" s="12">
        <f t="shared" ca="1" si="2"/>
        <v>29.498003618375463</v>
      </c>
    </row>
    <row r="52" spans="2:3" x14ac:dyDescent="0.2">
      <c r="B52" s="11">
        <v>39</v>
      </c>
      <c r="C52" s="12">
        <f t="shared" ca="1" si="2"/>
        <v>23.780068623144132</v>
      </c>
    </row>
    <row r="53" spans="2:3" x14ac:dyDescent="0.2">
      <c r="B53" s="11">
        <v>40</v>
      </c>
      <c r="C53" s="12">
        <f t="shared" ca="1" si="2"/>
        <v>59.107499582946765</v>
      </c>
    </row>
    <row r="54" spans="2:3" x14ac:dyDescent="0.2">
      <c r="B54" s="11">
        <v>41</v>
      </c>
      <c r="C54" s="12">
        <f t="shared" ca="1" si="2"/>
        <v>16.053199058490677</v>
      </c>
    </row>
    <row r="55" spans="2:3" x14ac:dyDescent="0.2">
      <c r="B55" s="11">
        <v>42</v>
      </c>
      <c r="C55" s="12">
        <f t="shared" ca="1" si="2"/>
        <v>77.463469307251643</v>
      </c>
    </row>
    <row r="56" spans="2:3" x14ac:dyDescent="0.2">
      <c r="B56" s="11">
        <v>43</v>
      </c>
      <c r="C56" s="12">
        <f t="shared" ca="1" si="2"/>
        <v>42.060096225734654</v>
      </c>
    </row>
    <row r="57" spans="2:3" x14ac:dyDescent="0.2">
      <c r="B57" s="11">
        <v>44</v>
      </c>
      <c r="C57" s="12">
        <f t="shared" ca="1" si="2"/>
        <v>78.757286492692415</v>
      </c>
    </row>
    <row r="58" spans="2:3" x14ac:dyDescent="0.2">
      <c r="B58" s="11">
        <v>45</v>
      </c>
      <c r="C58" s="12">
        <f t="shared" ca="1" si="2"/>
        <v>54.674984388040258</v>
      </c>
    </row>
    <row r="59" spans="2:3" x14ac:dyDescent="0.2">
      <c r="B59" s="11">
        <v>46</v>
      </c>
      <c r="C59" s="12">
        <f t="shared" ca="1" si="2"/>
        <v>49.381236649442869</v>
      </c>
    </row>
    <row r="60" spans="2:3" x14ac:dyDescent="0.2">
      <c r="B60" s="11">
        <v>47</v>
      </c>
      <c r="C60" s="12">
        <f t="shared" ca="1" si="2"/>
        <v>28.217330960381268</v>
      </c>
    </row>
    <row r="61" spans="2:3" x14ac:dyDescent="0.2">
      <c r="B61" s="11">
        <v>48</v>
      </c>
      <c r="C61" s="12">
        <f t="shared" ca="1" si="2"/>
        <v>58.868989813879807</v>
      </c>
    </row>
    <row r="62" spans="2:3" x14ac:dyDescent="0.2">
      <c r="B62" s="11">
        <v>49</v>
      </c>
      <c r="C62" s="12">
        <f t="shared" ca="1" si="2"/>
        <v>82.146542082283304</v>
      </c>
    </row>
    <row r="63" spans="2:3" x14ac:dyDescent="0.2">
      <c r="B63" s="11">
        <v>50</v>
      </c>
      <c r="C63" s="12">
        <f t="shared" ca="1" si="2"/>
        <v>31.98864876746233</v>
      </c>
    </row>
    <row r="64" spans="2:3" x14ac:dyDescent="0.2">
      <c r="B64" s="11">
        <v>51</v>
      </c>
      <c r="C64" s="12">
        <f t="shared" ca="1" si="2"/>
        <v>64.060254770531188</v>
      </c>
    </row>
    <row r="65" spans="2:3" x14ac:dyDescent="0.2">
      <c r="B65" s="11">
        <v>52</v>
      </c>
      <c r="C65" s="12">
        <f t="shared" ca="1" si="2"/>
        <v>60.650425568236543</v>
      </c>
    </row>
    <row r="66" spans="2:3" x14ac:dyDescent="0.2">
      <c r="B66" s="11">
        <v>53</v>
      </c>
      <c r="C66" s="12">
        <f t="shared" ca="1" si="2"/>
        <v>66.950338126644766</v>
      </c>
    </row>
    <row r="67" spans="2:3" x14ac:dyDescent="0.2">
      <c r="B67" s="11">
        <v>54</v>
      </c>
      <c r="C67" s="12">
        <f t="shared" ca="1" si="2"/>
        <v>77.567468095963704</v>
      </c>
    </row>
    <row r="68" spans="2:3" x14ac:dyDescent="0.2">
      <c r="B68" s="11">
        <v>55</v>
      </c>
      <c r="C68" s="12">
        <f t="shared" ca="1" si="2"/>
        <v>63.522987317718268</v>
      </c>
    </row>
    <row r="69" spans="2:3" x14ac:dyDescent="0.2">
      <c r="B69" s="11">
        <v>56</v>
      </c>
      <c r="C69" s="12">
        <f t="shared" ca="1" si="2"/>
        <v>24.455718776365032</v>
      </c>
    </row>
    <row r="70" spans="2:3" x14ac:dyDescent="0.2">
      <c r="B70" s="11">
        <v>57</v>
      </c>
      <c r="C70" s="12">
        <f t="shared" ca="1" si="2"/>
        <v>57.845697429103829</v>
      </c>
    </row>
    <row r="71" spans="2:3" x14ac:dyDescent="0.2">
      <c r="B71" s="11">
        <v>58</v>
      </c>
      <c r="C71" s="12">
        <f t="shared" ca="1" si="2"/>
        <v>49.47074231869064</v>
      </c>
    </row>
    <row r="72" spans="2:3" x14ac:dyDescent="0.2">
      <c r="B72" s="11">
        <v>59</v>
      </c>
      <c r="C72" s="12">
        <f t="shared" ca="1" si="2"/>
        <v>33.418440598764427</v>
      </c>
    </row>
    <row r="73" spans="2:3" x14ac:dyDescent="0.2">
      <c r="B73" s="11">
        <v>60</v>
      </c>
      <c r="C73" s="12">
        <f t="shared" ca="1" si="2"/>
        <v>19.262894356509776</v>
      </c>
    </row>
    <row r="74" spans="2:3" x14ac:dyDescent="0.2">
      <c r="B74" s="11">
        <v>61</v>
      </c>
      <c r="C74" s="12">
        <f t="shared" ca="1" si="2"/>
        <v>17.283491769055015</v>
      </c>
    </row>
    <row r="75" spans="2:3" x14ac:dyDescent="0.2">
      <c r="B75" s="11">
        <v>62</v>
      </c>
      <c r="C75" s="12">
        <f t="shared" ca="1" si="2"/>
        <v>28.4191348312646</v>
      </c>
    </row>
    <row r="76" spans="2:3" x14ac:dyDescent="0.2">
      <c r="B76" s="11">
        <v>63</v>
      </c>
      <c r="C76" s="12">
        <f t="shared" ca="1" si="2"/>
        <v>68.591512349946669</v>
      </c>
    </row>
    <row r="77" spans="2:3" x14ac:dyDescent="0.2">
      <c r="B77" s="11">
        <v>64</v>
      </c>
      <c r="C77" s="12">
        <f t="shared" ca="1" si="2"/>
        <v>45.547079151203398</v>
      </c>
    </row>
    <row r="78" spans="2:3" x14ac:dyDescent="0.2">
      <c r="B78" s="11">
        <v>65</v>
      </c>
      <c r="C78" s="12">
        <f t="shared" ref="C78:C113" ca="1" si="3">$C$7+($C$9-$C$7)*RAND()</f>
        <v>54.109887648597038</v>
      </c>
    </row>
    <row r="79" spans="2:3" x14ac:dyDescent="0.2">
      <c r="B79" s="11">
        <v>66</v>
      </c>
      <c r="C79" s="12">
        <f t="shared" ca="1" si="3"/>
        <v>83.647807741992665</v>
      </c>
    </row>
    <row r="80" spans="2:3" x14ac:dyDescent="0.2">
      <c r="B80" s="11">
        <v>67</v>
      </c>
      <c r="C80" s="12">
        <f t="shared" ca="1" si="3"/>
        <v>31.55481734924156</v>
      </c>
    </row>
    <row r="81" spans="2:3" x14ac:dyDescent="0.2">
      <c r="B81" s="11">
        <v>68</v>
      </c>
      <c r="C81" s="12">
        <f t="shared" ca="1" si="3"/>
        <v>61.795837003871632</v>
      </c>
    </row>
    <row r="82" spans="2:3" x14ac:dyDescent="0.2">
      <c r="B82" s="11">
        <v>69</v>
      </c>
      <c r="C82" s="12">
        <f t="shared" ca="1" si="3"/>
        <v>48.39006592877832</v>
      </c>
    </row>
    <row r="83" spans="2:3" x14ac:dyDescent="0.2">
      <c r="B83" s="11">
        <v>70</v>
      </c>
      <c r="C83" s="12">
        <f t="shared" ca="1" si="3"/>
        <v>40.184200461201513</v>
      </c>
    </row>
    <row r="84" spans="2:3" x14ac:dyDescent="0.2">
      <c r="B84" s="11">
        <v>71</v>
      </c>
      <c r="C84" s="12">
        <f t="shared" ca="1" si="3"/>
        <v>56.321337472535127</v>
      </c>
    </row>
    <row r="85" spans="2:3" x14ac:dyDescent="0.2">
      <c r="B85" s="11">
        <v>72</v>
      </c>
      <c r="C85" s="12">
        <f t="shared" ca="1" si="3"/>
        <v>35.313153027364962</v>
      </c>
    </row>
    <row r="86" spans="2:3" x14ac:dyDescent="0.2">
      <c r="B86" s="11">
        <v>73</v>
      </c>
      <c r="C86" s="12">
        <f t="shared" ca="1" si="3"/>
        <v>28.83213047025621</v>
      </c>
    </row>
    <row r="87" spans="2:3" x14ac:dyDescent="0.2">
      <c r="B87" s="11">
        <v>74</v>
      </c>
      <c r="C87" s="12">
        <f t="shared" ca="1" si="3"/>
        <v>21.161667822228186</v>
      </c>
    </row>
    <row r="88" spans="2:3" x14ac:dyDescent="0.2">
      <c r="B88" s="11">
        <v>75</v>
      </c>
      <c r="C88" s="12">
        <f t="shared" ca="1" si="3"/>
        <v>75.241492975031889</v>
      </c>
    </row>
    <row r="89" spans="2:3" x14ac:dyDescent="0.2">
      <c r="B89" s="11">
        <v>76</v>
      </c>
      <c r="C89" s="12">
        <f t="shared" ca="1" si="3"/>
        <v>34.112183376739608</v>
      </c>
    </row>
    <row r="90" spans="2:3" x14ac:dyDescent="0.2">
      <c r="B90" s="11">
        <v>77</v>
      </c>
      <c r="C90" s="12">
        <f t="shared" ca="1" si="3"/>
        <v>39.218577341207883</v>
      </c>
    </row>
    <row r="91" spans="2:3" x14ac:dyDescent="0.2">
      <c r="B91" s="11">
        <v>78</v>
      </c>
      <c r="C91" s="12">
        <f t="shared" ca="1" si="3"/>
        <v>71.259319833202625</v>
      </c>
    </row>
    <row r="92" spans="2:3" x14ac:dyDescent="0.2">
      <c r="B92" s="11">
        <v>79</v>
      </c>
      <c r="C92" s="12">
        <f t="shared" ca="1" si="3"/>
        <v>60.826042242108045</v>
      </c>
    </row>
    <row r="93" spans="2:3" x14ac:dyDescent="0.2">
      <c r="B93" s="11">
        <v>80</v>
      </c>
      <c r="C93" s="12">
        <f t="shared" ca="1" si="3"/>
        <v>32.480626023048828</v>
      </c>
    </row>
    <row r="94" spans="2:3" x14ac:dyDescent="0.2">
      <c r="B94" s="11">
        <v>81</v>
      </c>
      <c r="C94" s="12">
        <f t="shared" ca="1" si="3"/>
        <v>18.191973777243916</v>
      </c>
    </row>
    <row r="95" spans="2:3" x14ac:dyDescent="0.2">
      <c r="B95" s="11">
        <v>82</v>
      </c>
      <c r="C95" s="12">
        <f t="shared" ca="1" si="3"/>
        <v>46.879765071076562</v>
      </c>
    </row>
    <row r="96" spans="2:3" x14ac:dyDescent="0.2">
      <c r="B96" s="11">
        <v>83</v>
      </c>
      <c r="C96" s="12">
        <f t="shared" ca="1" si="3"/>
        <v>51.832390626985202</v>
      </c>
    </row>
    <row r="97" spans="2:3" x14ac:dyDescent="0.2">
      <c r="B97" s="11">
        <v>84</v>
      </c>
      <c r="C97" s="12">
        <f t="shared" ca="1" si="3"/>
        <v>49.283985777448549</v>
      </c>
    </row>
    <row r="98" spans="2:3" x14ac:dyDescent="0.2">
      <c r="B98" s="11">
        <v>85</v>
      </c>
      <c r="C98" s="12">
        <f t="shared" ca="1" si="3"/>
        <v>24.092458634962473</v>
      </c>
    </row>
    <row r="99" spans="2:3" x14ac:dyDescent="0.2">
      <c r="B99" s="11">
        <v>86</v>
      </c>
      <c r="C99" s="12">
        <f t="shared" ca="1" si="3"/>
        <v>54.029501798632651</v>
      </c>
    </row>
    <row r="100" spans="2:3" x14ac:dyDescent="0.2">
      <c r="B100" s="11">
        <v>87</v>
      </c>
      <c r="C100" s="12">
        <f t="shared" ca="1" si="3"/>
        <v>36.296347760874902</v>
      </c>
    </row>
    <row r="101" spans="2:3" x14ac:dyDescent="0.2">
      <c r="B101" s="11">
        <v>88</v>
      </c>
      <c r="C101" s="12">
        <f t="shared" ca="1" si="3"/>
        <v>44.37895190779777</v>
      </c>
    </row>
    <row r="102" spans="2:3" x14ac:dyDescent="0.2">
      <c r="B102" s="11">
        <v>89</v>
      </c>
      <c r="C102" s="12">
        <f t="shared" ca="1" si="3"/>
        <v>77.637747684476466</v>
      </c>
    </row>
    <row r="103" spans="2:3" x14ac:dyDescent="0.2">
      <c r="B103" s="11">
        <v>90</v>
      </c>
      <c r="C103" s="12">
        <f t="shared" ca="1" si="3"/>
        <v>58.461123078851735</v>
      </c>
    </row>
    <row r="104" spans="2:3" x14ac:dyDescent="0.2">
      <c r="B104" s="11">
        <v>91</v>
      </c>
      <c r="C104" s="12">
        <f t="shared" ca="1" si="3"/>
        <v>51.454677510132413</v>
      </c>
    </row>
    <row r="105" spans="2:3" x14ac:dyDescent="0.2">
      <c r="B105" s="11">
        <v>92</v>
      </c>
      <c r="C105" s="12">
        <f t="shared" ca="1" si="3"/>
        <v>35.698111317912684</v>
      </c>
    </row>
    <row r="106" spans="2:3" x14ac:dyDescent="0.2">
      <c r="B106" s="11">
        <v>93</v>
      </c>
      <c r="C106" s="12">
        <f t="shared" ca="1" si="3"/>
        <v>46.217819493199656</v>
      </c>
    </row>
    <row r="107" spans="2:3" x14ac:dyDescent="0.2">
      <c r="B107" s="11">
        <v>94</v>
      </c>
      <c r="C107" s="12">
        <f t="shared" ca="1" si="3"/>
        <v>82.430772199435225</v>
      </c>
    </row>
    <row r="108" spans="2:3" x14ac:dyDescent="0.2">
      <c r="B108" s="11">
        <v>95</v>
      </c>
      <c r="C108" s="12">
        <f t="shared" ca="1" si="3"/>
        <v>15.977257172893523</v>
      </c>
    </row>
    <row r="109" spans="2:3" x14ac:dyDescent="0.2">
      <c r="B109" s="11">
        <v>96</v>
      </c>
      <c r="C109" s="12">
        <f t="shared" ca="1" si="3"/>
        <v>26.237717250660708</v>
      </c>
    </row>
    <row r="110" spans="2:3" x14ac:dyDescent="0.2">
      <c r="B110" s="11">
        <v>97</v>
      </c>
      <c r="C110" s="12">
        <f t="shared" ca="1" si="3"/>
        <v>20.183888919986728</v>
      </c>
    </row>
    <row r="111" spans="2:3" x14ac:dyDescent="0.2">
      <c r="B111" s="11">
        <v>98</v>
      </c>
      <c r="C111" s="12">
        <f t="shared" ca="1" si="3"/>
        <v>40.690622103922408</v>
      </c>
    </row>
    <row r="112" spans="2:3" x14ac:dyDescent="0.2">
      <c r="B112" s="11">
        <v>99</v>
      </c>
      <c r="C112" s="12">
        <f t="shared" ca="1" si="3"/>
        <v>63.640682971195965</v>
      </c>
    </row>
    <row r="113" spans="2:3" x14ac:dyDescent="0.2">
      <c r="B113" s="11">
        <v>100</v>
      </c>
      <c r="C113" s="12">
        <f t="shared" ca="1" si="3"/>
        <v>84.673135370648396</v>
      </c>
    </row>
  </sheetData>
  <sheetProtection sheet="1" formatCells="0" formatColumns="0" formatRows="0"/>
  <mergeCells count="12">
    <mergeCell ref="Q3:R3"/>
    <mergeCell ref="B12:C12"/>
    <mergeCell ref="O3:P3"/>
    <mergeCell ref="B7:B8"/>
    <mergeCell ref="B9:B10"/>
    <mergeCell ref="C7:C8"/>
    <mergeCell ref="C9:C10"/>
    <mergeCell ref="D7:D8"/>
    <mergeCell ref="D9:D10"/>
    <mergeCell ref="E7:E8"/>
    <mergeCell ref="E9:E10"/>
    <mergeCell ref="B6:C6"/>
  </mergeCells>
  <phoneticPr fontId="0" type="noConversion"/>
  <conditionalFormatting sqref="I5:I6">
    <cfRule type="expression" dxfId="12" priority="1" stopIfTrue="1">
      <formula>ABS(I5)&gt;10</formula>
    </cfRule>
  </conditionalFormatting>
  <conditionalFormatting sqref="E7:E8">
    <cfRule type="expression" dxfId="11" priority="2" stopIfTrue="1">
      <formula>C7&gt;=C9</formula>
    </cfRule>
  </conditionalFormatting>
  <conditionalFormatting sqref="E9:E10">
    <cfRule type="expression" dxfId="10" priority="3" stopIfTrue="1">
      <formula>C7&gt;=C9</formula>
    </cfRule>
  </conditionalFormatting>
  <dataValidations count="2">
    <dataValidation type="decimal" allowBlank="1" showInputMessage="1" showErrorMessage="1" errorTitle="Invalid Entry" error="Must be a number smaller than the maximum." promptTitle="Lower Limit" prompt="Input the lower limit." sqref="C7:C8">
      <formula1>-10000</formula1>
      <formula2>10000</formula2>
    </dataValidation>
    <dataValidation type="decimal" allowBlank="1" showInputMessage="1" showErrorMessage="1" errorTitle="Invalid Entry" error="Must be a number larger than the minimum." promptTitle="Upper Limit" prompt="Input the upper limit." sqref="C9:C10">
      <formula1>-10000</formula1>
      <formula2>10000</formula2>
    </dataValidation>
  </dataValidations>
  <pageMargins left="0.75" right="0.75" top="1" bottom="1" header="0.5" footer="0.5"/>
  <pageSetup scale="7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Q113"/>
  <sheetViews>
    <sheetView showGridLines="0" workbookViewId="0"/>
  </sheetViews>
  <sheetFormatPr defaultRowHeight="12.75" x14ac:dyDescent="0.2"/>
  <cols>
    <col min="1" max="1" width="2.28515625" style="2" customWidth="1"/>
    <col min="2" max="2" width="13.140625" style="2" customWidth="1"/>
    <col min="3" max="3" width="11.140625" style="2" customWidth="1"/>
    <col min="4" max="4" width="2.85546875" style="2" customWidth="1"/>
    <col min="5" max="5" width="10.7109375" style="2" customWidth="1"/>
    <col min="6" max="6" width="12" style="2" customWidth="1"/>
    <col min="7" max="7" width="10.7109375" style="2" customWidth="1"/>
    <col min="8" max="10" width="9.140625" style="2"/>
    <col min="11" max="11" width="13.5703125" style="2" customWidth="1"/>
    <col min="12" max="20" width="9.140625" style="2"/>
    <col min="21" max="21" width="13.140625" style="2" customWidth="1"/>
    <col min="22" max="16384" width="9.140625" style="2"/>
  </cols>
  <sheetData>
    <row r="1" spans="2:17" ht="15.75" x14ac:dyDescent="0.25">
      <c r="B1" s="86" t="s">
        <v>52</v>
      </c>
    </row>
    <row r="2" spans="2:17" ht="15" x14ac:dyDescent="0.2">
      <c r="B2" s="1"/>
    </row>
    <row r="3" spans="2:17" x14ac:dyDescent="0.2">
      <c r="L3" s="166"/>
      <c r="M3" s="162" t="s">
        <v>15</v>
      </c>
      <c r="N3" s="162"/>
      <c r="O3" s="167" t="s">
        <v>75</v>
      </c>
      <c r="P3" s="167"/>
    </row>
    <row r="4" spans="2:17" x14ac:dyDescent="0.2">
      <c r="E4" s="76" t="s">
        <v>23</v>
      </c>
      <c r="F4" s="77" t="s">
        <v>9</v>
      </c>
      <c r="G4" s="78" t="s">
        <v>6</v>
      </c>
      <c r="H4" s="79" t="s">
        <v>22</v>
      </c>
      <c r="L4" s="92"/>
      <c r="M4" s="82" t="s">
        <v>13</v>
      </c>
      <c r="N4" s="82" t="s">
        <v>14</v>
      </c>
      <c r="O4" s="87" t="s">
        <v>6</v>
      </c>
      <c r="P4" s="88" t="s">
        <v>26</v>
      </c>
    </row>
    <row r="5" spans="2:17" x14ac:dyDescent="0.2">
      <c r="E5" s="14" t="s">
        <v>0</v>
      </c>
      <c r="F5" s="15">
        <f>C8</f>
        <v>70</v>
      </c>
      <c r="G5" s="15">
        <f ca="1">AVERAGE(C14:C113)</f>
        <v>70.261697277636529</v>
      </c>
      <c r="H5" s="24">
        <f ca="1">100*(F5-G5)/F5</f>
        <v>-0.37385325376646961</v>
      </c>
      <c r="L5" s="62" t="s">
        <v>42</v>
      </c>
      <c r="M5" s="50">
        <f>$C$8-4*$C$9</f>
        <v>60</v>
      </c>
      <c r="N5" s="50">
        <f>$C$8-3*$C$9</f>
        <v>62.5</v>
      </c>
      <c r="O5" s="47">
        <f t="array" aca="1" ref="O5:O13" ca="1">FREQUENCY(C14:C113,N5:N13)</f>
        <v>0</v>
      </c>
      <c r="P5" s="48">
        <f>100*(NORMSDIST((N5-$C$8)/$C$9)-NORMSDIST((M5-$C$8)/$C$9))</f>
        <v>0.13182267897969735</v>
      </c>
    </row>
    <row r="6" spans="2:17" x14ac:dyDescent="0.2">
      <c r="E6" s="17" t="s">
        <v>3</v>
      </c>
      <c r="F6" s="18">
        <f>C9</f>
        <v>2.5</v>
      </c>
      <c r="G6" s="18">
        <f ca="1">STDEV(C14:C113)</f>
        <v>2.3984693765543725</v>
      </c>
      <c r="H6" s="25">
        <f ca="1">100*(F6-G6)/F6</f>
        <v>4.0612249378250986</v>
      </c>
      <c r="L6" s="62" t="s">
        <v>43</v>
      </c>
      <c r="M6" s="50">
        <f>$C$8-3*$C$9</f>
        <v>62.5</v>
      </c>
      <c r="N6" s="50">
        <f>$C$8-2*$C$9</f>
        <v>65</v>
      </c>
      <c r="O6" s="47">
        <f ca="1"/>
        <v>3</v>
      </c>
      <c r="P6" s="48">
        <f t="shared" ref="P6:P13" si="0">100*(NORMSDIST((N6-$C$8)/$C$9)-NORMSDIST((M6-$C$8)/$C$9))</f>
        <v>2.1400233916549096</v>
      </c>
    </row>
    <row r="7" spans="2:17" x14ac:dyDescent="0.2">
      <c r="B7" s="144" t="s">
        <v>8</v>
      </c>
      <c r="C7" s="145"/>
      <c r="L7" s="62" t="s">
        <v>44</v>
      </c>
      <c r="M7" s="50">
        <f>$C$8-2*$C$9</f>
        <v>65</v>
      </c>
      <c r="N7" s="50">
        <f>$C$8-1*$C$9</f>
        <v>67.5</v>
      </c>
      <c r="O7" s="47">
        <f ca="1"/>
        <v>7</v>
      </c>
      <c r="P7" s="48">
        <f t="shared" si="0"/>
        <v>13.590512198327781</v>
      </c>
    </row>
    <row r="8" spans="2:17" x14ac:dyDescent="0.2">
      <c r="B8" s="20" t="s">
        <v>40</v>
      </c>
      <c r="C8" s="4">
        <v>70</v>
      </c>
      <c r="L8" s="62" t="s">
        <v>45</v>
      </c>
      <c r="M8" s="50">
        <f>$C$8-1*$C$9</f>
        <v>67.5</v>
      </c>
      <c r="N8" s="50">
        <f>$C$8-0*$C$9</f>
        <v>70</v>
      </c>
      <c r="O8" s="47">
        <f ca="1"/>
        <v>36</v>
      </c>
      <c r="P8" s="48">
        <f t="shared" si="0"/>
        <v>34.134474606854305</v>
      </c>
    </row>
    <row r="9" spans="2:17" x14ac:dyDescent="0.2">
      <c r="B9" s="22" t="s">
        <v>41</v>
      </c>
      <c r="C9" s="6">
        <v>2.5</v>
      </c>
      <c r="D9" s="10" t="s">
        <v>28</v>
      </c>
      <c r="L9" s="62" t="s">
        <v>18</v>
      </c>
      <c r="M9" s="50">
        <f>$C$8-0*$C$9</f>
        <v>70</v>
      </c>
      <c r="N9" s="50">
        <f>$C$8+1*$C$9</f>
        <v>72.5</v>
      </c>
      <c r="O9" s="47">
        <f ca="1"/>
        <v>38</v>
      </c>
      <c r="P9" s="48">
        <f t="shared" si="0"/>
        <v>34.134474606854305</v>
      </c>
    </row>
    <row r="10" spans="2:17" x14ac:dyDescent="0.2">
      <c r="B10" s="8"/>
      <c r="C10" s="10" t="s">
        <v>27</v>
      </c>
      <c r="L10" s="62" t="s">
        <v>46</v>
      </c>
      <c r="M10" s="50">
        <f>$C$8+1*$C$9</f>
        <v>72.5</v>
      </c>
      <c r="N10" s="50">
        <f>$C$8+2*$C$9</f>
        <v>75</v>
      </c>
      <c r="O10" s="47">
        <f ca="1"/>
        <v>14</v>
      </c>
      <c r="P10" s="48">
        <f t="shared" si="0"/>
        <v>13.590512198327776</v>
      </c>
    </row>
    <row r="11" spans="2:17" x14ac:dyDescent="0.2">
      <c r="L11" s="62" t="s">
        <v>47</v>
      </c>
      <c r="M11" s="50">
        <f>$C$8+2*$C$9</f>
        <v>75</v>
      </c>
      <c r="N11" s="50">
        <f>$C$8+3*$C$9</f>
        <v>77.5</v>
      </c>
      <c r="O11" s="47">
        <f ca="1"/>
        <v>2</v>
      </c>
      <c r="P11" s="48">
        <f t="shared" si="0"/>
        <v>2.1400233916549105</v>
      </c>
    </row>
    <row r="12" spans="2:17" x14ac:dyDescent="0.2">
      <c r="B12" s="165" t="s">
        <v>24</v>
      </c>
      <c r="C12" s="165"/>
      <c r="L12" s="62" t="s">
        <v>48</v>
      </c>
      <c r="M12" s="50">
        <f>$C$8+3*$C$9</f>
        <v>77.5</v>
      </c>
      <c r="N12" s="50">
        <f>$C$8+4*$C$9</f>
        <v>80</v>
      </c>
      <c r="O12" s="47">
        <f ca="1"/>
        <v>0</v>
      </c>
      <c r="P12" s="48">
        <f t="shared" si="0"/>
        <v>0.13182267897969835</v>
      </c>
    </row>
    <row r="13" spans="2:17" x14ac:dyDescent="0.2">
      <c r="B13" s="84" t="s">
        <v>1</v>
      </c>
      <c r="C13" s="85" t="s">
        <v>17</v>
      </c>
      <c r="L13" s="62" t="s">
        <v>49</v>
      </c>
      <c r="M13" s="50">
        <f>$C$8+4*$C$9</f>
        <v>80</v>
      </c>
      <c r="N13" s="50">
        <f>$C$8+5*$C$9</f>
        <v>82.5</v>
      </c>
      <c r="O13" s="47">
        <f ca="1"/>
        <v>0</v>
      </c>
      <c r="P13" s="48">
        <f t="shared" si="0"/>
        <v>3.1384590261196443E-3</v>
      </c>
    </row>
    <row r="14" spans="2:17" x14ac:dyDescent="0.2">
      <c r="B14" s="11">
        <v>1</v>
      </c>
      <c r="C14" s="12">
        <f ca="1">_xlfn.NORM.INV(RAND(),$C$8,$C$9)</f>
        <v>71.62340344191874</v>
      </c>
      <c r="L14" s="52"/>
      <c r="M14" s="50"/>
      <c r="N14" s="50"/>
      <c r="O14" s="47"/>
      <c r="P14" s="53"/>
    </row>
    <row r="15" spans="2:17" x14ac:dyDescent="0.2">
      <c r="B15" s="11">
        <v>2</v>
      </c>
      <c r="C15" s="12">
        <f t="shared" ref="C15:C78" ca="1" si="1">_xlfn.NORM.INV(RAND(),$C$8,$C$9)</f>
        <v>68.850877268224096</v>
      </c>
      <c r="L15" s="54"/>
      <c r="M15" s="63"/>
      <c r="N15" s="63" t="s">
        <v>25</v>
      </c>
      <c r="O15" s="64">
        <f ca="1">SUM(O5:O13)</f>
        <v>100</v>
      </c>
      <c r="P15" s="65">
        <f>SUM(P5:P13)</f>
        <v>99.996804210659491</v>
      </c>
    </row>
    <row r="16" spans="2:17" x14ac:dyDescent="0.2">
      <c r="B16" s="11">
        <v>3</v>
      </c>
      <c r="C16" s="12">
        <f t="shared" ca="1" si="1"/>
        <v>65.595723338665422</v>
      </c>
      <c r="O16" s="7"/>
      <c r="P16" s="7"/>
      <c r="Q16" s="5"/>
    </row>
    <row r="17" spans="2:17" x14ac:dyDescent="0.2">
      <c r="B17" s="11">
        <v>4</v>
      </c>
      <c r="C17" s="12">
        <f t="shared" ca="1" si="1"/>
        <v>64.630586093287263</v>
      </c>
      <c r="O17" s="7"/>
      <c r="P17" s="7"/>
      <c r="Q17" s="5"/>
    </row>
    <row r="18" spans="2:17" x14ac:dyDescent="0.2">
      <c r="B18" s="11">
        <v>5</v>
      </c>
      <c r="C18" s="12">
        <f t="shared" ca="1" si="1"/>
        <v>74.524553441073095</v>
      </c>
    </row>
    <row r="19" spans="2:17" x14ac:dyDescent="0.2">
      <c r="B19" s="11">
        <v>6</v>
      </c>
      <c r="C19" s="12">
        <f t="shared" ca="1" si="1"/>
        <v>73.432322227982795</v>
      </c>
    </row>
    <row r="20" spans="2:17" x14ac:dyDescent="0.2">
      <c r="B20" s="11">
        <v>7</v>
      </c>
      <c r="C20" s="12">
        <f t="shared" ca="1" si="1"/>
        <v>70.423624486859879</v>
      </c>
    </row>
    <row r="21" spans="2:17" x14ac:dyDescent="0.2">
      <c r="B21" s="11">
        <v>8</v>
      </c>
      <c r="C21" s="12">
        <f t="shared" ca="1" si="1"/>
        <v>75.218720741796758</v>
      </c>
    </row>
    <row r="22" spans="2:17" x14ac:dyDescent="0.2">
      <c r="B22" s="11">
        <v>9</v>
      </c>
      <c r="C22" s="12">
        <f t="shared" ca="1" si="1"/>
        <v>68.964699680001686</v>
      </c>
    </row>
    <row r="23" spans="2:17" x14ac:dyDescent="0.2">
      <c r="B23" s="11">
        <v>10</v>
      </c>
      <c r="C23" s="12">
        <f t="shared" ca="1" si="1"/>
        <v>69.631532430643304</v>
      </c>
    </row>
    <row r="24" spans="2:17" x14ac:dyDescent="0.2">
      <c r="B24" s="11">
        <v>11</v>
      </c>
      <c r="C24" s="12">
        <f t="shared" ca="1" si="1"/>
        <v>69.346914099145351</v>
      </c>
    </row>
    <row r="25" spans="2:17" x14ac:dyDescent="0.2">
      <c r="B25" s="11">
        <v>12</v>
      </c>
      <c r="C25" s="12">
        <f t="shared" ca="1" si="1"/>
        <v>73.463673818276661</v>
      </c>
    </row>
    <row r="26" spans="2:17" x14ac:dyDescent="0.2">
      <c r="B26" s="11">
        <v>13</v>
      </c>
      <c r="C26" s="12">
        <f t="shared" ca="1" si="1"/>
        <v>71.361032390314733</v>
      </c>
    </row>
    <row r="27" spans="2:17" x14ac:dyDescent="0.2">
      <c r="B27" s="11">
        <v>14</v>
      </c>
      <c r="C27" s="12">
        <f t="shared" ca="1" si="1"/>
        <v>72.285579380188253</v>
      </c>
    </row>
    <row r="28" spans="2:17" x14ac:dyDescent="0.2">
      <c r="B28" s="11">
        <v>15</v>
      </c>
      <c r="C28" s="12">
        <f t="shared" ca="1" si="1"/>
        <v>71.315366398463553</v>
      </c>
    </row>
    <row r="29" spans="2:17" x14ac:dyDescent="0.2">
      <c r="B29" s="11">
        <v>16</v>
      </c>
      <c r="C29" s="12">
        <f t="shared" ca="1" si="1"/>
        <v>72.93289998229146</v>
      </c>
    </row>
    <row r="30" spans="2:17" x14ac:dyDescent="0.2">
      <c r="B30" s="11">
        <v>17</v>
      </c>
      <c r="C30" s="12">
        <f t="shared" ca="1" si="1"/>
        <v>70.690578746893806</v>
      </c>
    </row>
    <row r="31" spans="2:17" x14ac:dyDescent="0.2">
      <c r="B31" s="11">
        <v>18</v>
      </c>
      <c r="C31" s="12">
        <f t="shared" ca="1" si="1"/>
        <v>69.580400507847941</v>
      </c>
    </row>
    <row r="32" spans="2:17" x14ac:dyDescent="0.2">
      <c r="B32" s="11">
        <v>19</v>
      </c>
      <c r="C32" s="12">
        <f t="shared" ca="1" si="1"/>
        <v>67.772981433837117</v>
      </c>
    </row>
    <row r="33" spans="2:8" x14ac:dyDescent="0.2">
      <c r="B33" s="11">
        <v>20</v>
      </c>
      <c r="C33" s="12">
        <f t="shared" ca="1" si="1"/>
        <v>73.896568937538163</v>
      </c>
    </row>
    <row r="34" spans="2:8" x14ac:dyDescent="0.2">
      <c r="B34" s="11">
        <v>21</v>
      </c>
      <c r="C34" s="12">
        <f t="shared" ca="1" si="1"/>
        <v>71.247486365568776</v>
      </c>
      <c r="E34" s="9"/>
      <c r="H34" s="9"/>
    </row>
    <row r="35" spans="2:8" x14ac:dyDescent="0.2">
      <c r="B35" s="11">
        <v>22</v>
      </c>
      <c r="C35" s="12">
        <f t="shared" ca="1" si="1"/>
        <v>68.490094407457264</v>
      </c>
    </row>
    <row r="36" spans="2:8" x14ac:dyDescent="0.2">
      <c r="B36" s="11">
        <v>23</v>
      </c>
      <c r="C36" s="12">
        <f t="shared" ca="1" si="1"/>
        <v>71.314280558557201</v>
      </c>
    </row>
    <row r="37" spans="2:8" x14ac:dyDescent="0.2">
      <c r="B37" s="11">
        <v>24</v>
      </c>
      <c r="C37" s="12">
        <f t="shared" ca="1" si="1"/>
        <v>73.404441143018403</v>
      </c>
    </row>
    <row r="38" spans="2:8" x14ac:dyDescent="0.2">
      <c r="B38" s="11">
        <v>25</v>
      </c>
      <c r="C38" s="12">
        <f t="shared" ca="1" si="1"/>
        <v>73.543945006487363</v>
      </c>
    </row>
    <row r="39" spans="2:8" x14ac:dyDescent="0.2">
      <c r="B39" s="11">
        <v>26</v>
      </c>
      <c r="C39" s="12">
        <f t="shared" ca="1" si="1"/>
        <v>67.020528733187845</v>
      </c>
    </row>
    <row r="40" spans="2:8" x14ac:dyDescent="0.2">
      <c r="B40" s="11">
        <v>27</v>
      </c>
      <c r="C40" s="12">
        <f t="shared" ca="1" si="1"/>
        <v>72.455767663398092</v>
      </c>
    </row>
    <row r="41" spans="2:8" x14ac:dyDescent="0.2">
      <c r="B41" s="11">
        <v>28</v>
      </c>
      <c r="C41" s="12">
        <f t="shared" ca="1" si="1"/>
        <v>70.747975475357194</v>
      </c>
    </row>
    <row r="42" spans="2:8" x14ac:dyDescent="0.2">
      <c r="B42" s="11">
        <v>29</v>
      </c>
      <c r="C42" s="12">
        <f t="shared" ca="1" si="1"/>
        <v>70.60604176718914</v>
      </c>
    </row>
    <row r="43" spans="2:8" x14ac:dyDescent="0.2">
      <c r="B43" s="11">
        <v>30</v>
      </c>
      <c r="C43" s="12">
        <f t="shared" ca="1" si="1"/>
        <v>71.390176809848853</v>
      </c>
    </row>
    <row r="44" spans="2:8" x14ac:dyDescent="0.2">
      <c r="B44" s="11">
        <v>31</v>
      </c>
      <c r="C44" s="12">
        <f t="shared" ca="1" si="1"/>
        <v>67.962859953776672</v>
      </c>
    </row>
    <row r="45" spans="2:8" x14ac:dyDescent="0.2">
      <c r="B45" s="11">
        <v>32</v>
      </c>
      <c r="C45" s="12">
        <f t="shared" ca="1" si="1"/>
        <v>71.013660689841146</v>
      </c>
    </row>
    <row r="46" spans="2:8" x14ac:dyDescent="0.2">
      <c r="B46" s="11">
        <v>33</v>
      </c>
      <c r="C46" s="12">
        <f t="shared" ca="1" si="1"/>
        <v>69.310683775516537</v>
      </c>
    </row>
    <row r="47" spans="2:8" x14ac:dyDescent="0.2">
      <c r="B47" s="11">
        <v>34</v>
      </c>
      <c r="C47" s="12">
        <f t="shared" ca="1" si="1"/>
        <v>70.395551772488716</v>
      </c>
    </row>
    <row r="48" spans="2:8" x14ac:dyDescent="0.2">
      <c r="B48" s="11">
        <v>35</v>
      </c>
      <c r="C48" s="12">
        <f t="shared" ca="1" si="1"/>
        <v>74.760909819726265</v>
      </c>
    </row>
    <row r="49" spans="2:3" x14ac:dyDescent="0.2">
      <c r="B49" s="11">
        <v>36</v>
      </c>
      <c r="C49" s="12">
        <f t="shared" ca="1" si="1"/>
        <v>69.564991745965784</v>
      </c>
    </row>
    <row r="50" spans="2:3" x14ac:dyDescent="0.2">
      <c r="B50" s="11">
        <v>37</v>
      </c>
      <c r="C50" s="12">
        <f t="shared" ca="1" si="1"/>
        <v>69.495315333304305</v>
      </c>
    </row>
    <row r="51" spans="2:3" x14ac:dyDescent="0.2">
      <c r="B51" s="11">
        <v>38</v>
      </c>
      <c r="C51" s="12">
        <f t="shared" ca="1" si="1"/>
        <v>72.37549144299453</v>
      </c>
    </row>
    <row r="52" spans="2:3" x14ac:dyDescent="0.2">
      <c r="B52" s="11">
        <v>39</v>
      </c>
      <c r="C52" s="12">
        <f t="shared" ca="1" si="1"/>
        <v>65.732689638709829</v>
      </c>
    </row>
    <row r="53" spans="2:3" x14ac:dyDescent="0.2">
      <c r="B53" s="11">
        <v>40</v>
      </c>
      <c r="C53" s="12">
        <f t="shared" ca="1" si="1"/>
        <v>67.569448728080687</v>
      </c>
    </row>
    <row r="54" spans="2:3" x14ac:dyDescent="0.2">
      <c r="B54" s="11">
        <v>41</v>
      </c>
      <c r="C54" s="12">
        <f t="shared" ca="1" si="1"/>
        <v>70.923425907700448</v>
      </c>
    </row>
    <row r="55" spans="2:3" x14ac:dyDescent="0.2">
      <c r="B55" s="11">
        <v>42</v>
      </c>
      <c r="C55" s="12">
        <f t="shared" ca="1" si="1"/>
        <v>69.302051891023453</v>
      </c>
    </row>
    <row r="56" spans="2:3" x14ac:dyDescent="0.2">
      <c r="B56" s="11">
        <v>43</v>
      </c>
      <c r="C56" s="12">
        <f t="shared" ca="1" si="1"/>
        <v>70.236042867399078</v>
      </c>
    </row>
    <row r="57" spans="2:3" x14ac:dyDescent="0.2">
      <c r="B57" s="11">
        <v>44</v>
      </c>
      <c r="C57" s="12">
        <f t="shared" ca="1" si="1"/>
        <v>70.696007973282093</v>
      </c>
    </row>
    <row r="58" spans="2:3" x14ac:dyDescent="0.2">
      <c r="B58" s="11">
        <v>45</v>
      </c>
      <c r="C58" s="12">
        <f t="shared" ca="1" si="1"/>
        <v>71.659665328861848</v>
      </c>
    </row>
    <row r="59" spans="2:3" x14ac:dyDescent="0.2">
      <c r="B59" s="11">
        <v>46</v>
      </c>
      <c r="C59" s="12">
        <f t="shared" ca="1" si="1"/>
        <v>69.272638541736399</v>
      </c>
    </row>
    <row r="60" spans="2:3" x14ac:dyDescent="0.2">
      <c r="B60" s="11">
        <v>47</v>
      </c>
      <c r="C60" s="12">
        <f t="shared" ca="1" si="1"/>
        <v>69.24743738156856</v>
      </c>
    </row>
    <row r="61" spans="2:3" x14ac:dyDescent="0.2">
      <c r="B61" s="11">
        <v>48</v>
      </c>
      <c r="C61" s="12">
        <f t="shared" ca="1" si="1"/>
        <v>71.526077661397309</v>
      </c>
    </row>
    <row r="62" spans="2:3" x14ac:dyDescent="0.2">
      <c r="B62" s="11">
        <v>49</v>
      </c>
      <c r="C62" s="12">
        <f t="shared" ca="1" si="1"/>
        <v>69.501785386472534</v>
      </c>
    </row>
    <row r="63" spans="2:3" x14ac:dyDescent="0.2">
      <c r="B63" s="11">
        <v>50</v>
      </c>
      <c r="C63" s="12">
        <f t="shared" ca="1" si="1"/>
        <v>72.297772337436825</v>
      </c>
    </row>
    <row r="64" spans="2:3" x14ac:dyDescent="0.2">
      <c r="B64" s="11">
        <v>51</v>
      </c>
      <c r="C64" s="12">
        <f t="shared" ca="1" si="1"/>
        <v>70.269025485386024</v>
      </c>
    </row>
    <row r="65" spans="2:3" x14ac:dyDescent="0.2">
      <c r="B65" s="11">
        <v>52</v>
      </c>
      <c r="C65" s="12">
        <f t="shared" ca="1" si="1"/>
        <v>73.794212051876158</v>
      </c>
    </row>
    <row r="66" spans="2:3" x14ac:dyDescent="0.2">
      <c r="B66" s="11">
        <v>53</v>
      </c>
      <c r="C66" s="12">
        <f t="shared" ca="1" si="1"/>
        <v>68.562576393409742</v>
      </c>
    </row>
    <row r="67" spans="2:3" x14ac:dyDescent="0.2">
      <c r="B67" s="11">
        <v>54</v>
      </c>
      <c r="C67" s="12">
        <f t="shared" ca="1" si="1"/>
        <v>69.921118612980592</v>
      </c>
    </row>
    <row r="68" spans="2:3" x14ac:dyDescent="0.2">
      <c r="B68" s="11">
        <v>55</v>
      </c>
      <c r="C68" s="12">
        <f t="shared" ca="1" si="1"/>
        <v>70.799418503295243</v>
      </c>
    </row>
    <row r="69" spans="2:3" x14ac:dyDescent="0.2">
      <c r="B69" s="11">
        <v>56</v>
      </c>
      <c r="C69" s="12">
        <f t="shared" ca="1" si="1"/>
        <v>71.293790254795127</v>
      </c>
    </row>
    <row r="70" spans="2:3" x14ac:dyDescent="0.2">
      <c r="B70" s="11">
        <v>57</v>
      </c>
      <c r="C70" s="12">
        <f t="shared" ca="1" si="1"/>
        <v>68.125004588927396</v>
      </c>
    </row>
    <row r="71" spans="2:3" x14ac:dyDescent="0.2">
      <c r="B71" s="11">
        <v>58</v>
      </c>
      <c r="C71" s="12">
        <f t="shared" ca="1" si="1"/>
        <v>71.053045758963648</v>
      </c>
    </row>
    <row r="72" spans="2:3" x14ac:dyDescent="0.2">
      <c r="B72" s="11">
        <v>59</v>
      </c>
      <c r="C72" s="12">
        <f t="shared" ca="1" si="1"/>
        <v>70.307072292907833</v>
      </c>
    </row>
    <row r="73" spans="2:3" x14ac:dyDescent="0.2">
      <c r="B73" s="11">
        <v>60</v>
      </c>
      <c r="C73" s="12">
        <f t="shared" ca="1" si="1"/>
        <v>71.428852901907106</v>
      </c>
    </row>
    <row r="74" spans="2:3" x14ac:dyDescent="0.2">
      <c r="B74" s="11">
        <v>61</v>
      </c>
      <c r="C74" s="12">
        <f t="shared" ca="1" si="1"/>
        <v>75.789583267461879</v>
      </c>
    </row>
    <row r="75" spans="2:3" x14ac:dyDescent="0.2">
      <c r="B75" s="11">
        <v>62</v>
      </c>
      <c r="C75" s="12">
        <f t="shared" ca="1" si="1"/>
        <v>67.893455844664601</v>
      </c>
    </row>
    <row r="76" spans="2:3" x14ac:dyDescent="0.2">
      <c r="B76" s="11">
        <v>63</v>
      </c>
      <c r="C76" s="12">
        <f t="shared" ca="1" si="1"/>
        <v>69.706325185840811</v>
      </c>
    </row>
    <row r="77" spans="2:3" x14ac:dyDescent="0.2">
      <c r="B77" s="11">
        <v>64</v>
      </c>
      <c r="C77" s="12">
        <f t="shared" ca="1" si="1"/>
        <v>68.198085704824948</v>
      </c>
    </row>
    <row r="78" spans="2:3" x14ac:dyDescent="0.2">
      <c r="B78" s="11">
        <v>65</v>
      </c>
      <c r="C78" s="12">
        <f t="shared" ca="1" si="1"/>
        <v>69.882698872781347</v>
      </c>
    </row>
    <row r="79" spans="2:3" x14ac:dyDescent="0.2">
      <c r="B79" s="11">
        <v>66</v>
      </c>
      <c r="C79" s="12">
        <f t="shared" ref="C79:C113" ca="1" si="2">_xlfn.NORM.INV(RAND(),$C$8,$C$9)</f>
        <v>72.159560460762791</v>
      </c>
    </row>
    <row r="80" spans="2:3" x14ac:dyDescent="0.2">
      <c r="B80" s="11">
        <v>67</v>
      </c>
      <c r="C80" s="12">
        <f t="shared" ca="1" si="2"/>
        <v>70.052509650515134</v>
      </c>
    </row>
    <row r="81" spans="2:3" x14ac:dyDescent="0.2">
      <c r="B81" s="11">
        <v>68</v>
      </c>
      <c r="C81" s="12">
        <f t="shared" ca="1" si="2"/>
        <v>73.307964227784595</v>
      </c>
    </row>
    <row r="82" spans="2:3" x14ac:dyDescent="0.2">
      <c r="B82" s="11">
        <v>69</v>
      </c>
      <c r="C82" s="12">
        <f t="shared" ca="1" si="2"/>
        <v>68.41155640016531</v>
      </c>
    </row>
    <row r="83" spans="2:3" x14ac:dyDescent="0.2">
      <c r="B83" s="11">
        <v>70</v>
      </c>
      <c r="C83" s="12">
        <f t="shared" ca="1" si="2"/>
        <v>68.805016555607395</v>
      </c>
    </row>
    <row r="84" spans="2:3" x14ac:dyDescent="0.2">
      <c r="B84" s="11">
        <v>71</v>
      </c>
      <c r="C84" s="12">
        <f t="shared" ca="1" si="2"/>
        <v>68.719209176514283</v>
      </c>
    </row>
    <row r="85" spans="2:3" x14ac:dyDescent="0.2">
      <c r="B85" s="11">
        <v>72</v>
      </c>
      <c r="C85" s="12">
        <f t="shared" ca="1" si="2"/>
        <v>72.164193054200382</v>
      </c>
    </row>
    <row r="86" spans="2:3" x14ac:dyDescent="0.2">
      <c r="B86" s="11">
        <v>73</v>
      </c>
      <c r="C86" s="12">
        <f t="shared" ca="1" si="2"/>
        <v>73.847359351087022</v>
      </c>
    </row>
    <row r="87" spans="2:3" x14ac:dyDescent="0.2">
      <c r="B87" s="11">
        <v>74</v>
      </c>
      <c r="C87" s="12">
        <f t="shared" ca="1" si="2"/>
        <v>68.764358070861974</v>
      </c>
    </row>
    <row r="88" spans="2:3" x14ac:dyDescent="0.2">
      <c r="B88" s="11">
        <v>75</v>
      </c>
      <c r="C88" s="12">
        <f t="shared" ca="1" si="2"/>
        <v>68.953828829897915</v>
      </c>
    </row>
    <row r="89" spans="2:3" x14ac:dyDescent="0.2">
      <c r="B89" s="11">
        <v>76</v>
      </c>
      <c r="C89" s="12">
        <f t="shared" ca="1" si="2"/>
        <v>68.795047464102595</v>
      </c>
    </row>
    <row r="90" spans="2:3" x14ac:dyDescent="0.2">
      <c r="B90" s="11">
        <v>77</v>
      </c>
      <c r="C90" s="12">
        <f t="shared" ca="1" si="2"/>
        <v>64.954834956179383</v>
      </c>
    </row>
    <row r="91" spans="2:3" x14ac:dyDescent="0.2">
      <c r="B91" s="11">
        <v>78</v>
      </c>
      <c r="C91" s="12">
        <f t="shared" ca="1" si="2"/>
        <v>72.252848981211059</v>
      </c>
    </row>
    <row r="92" spans="2:3" x14ac:dyDescent="0.2">
      <c r="B92" s="11">
        <v>79</v>
      </c>
      <c r="C92" s="12">
        <f t="shared" ca="1" si="2"/>
        <v>72.016036027966322</v>
      </c>
    </row>
    <row r="93" spans="2:3" x14ac:dyDescent="0.2">
      <c r="B93" s="11">
        <v>80</v>
      </c>
      <c r="C93" s="12">
        <f t="shared" ca="1" si="2"/>
        <v>67.781571218047944</v>
      </c>
    </row>
    <row r="94" spans="2:3" x14ac:dyDescent="0.2">
      <c r="B94" s="11">
        <v>81</v>
      </c>
      <c r="C94" s="12">
        <f t="shared" ca="1" si="2"/>
        <v>70.539307622643491</v>
      </c>
    </row>
    <row r="95" spans="2:3" x14ac:dyDescent="0.2">
      <c r="B95" s="11">
        <v>82</v>
      </c>
      <c r="C95" s="12">
        <f t="shared" ca="1" si="2"/>
        <v>74.143273875948424</v>
      </c>
    </row>
    <row r="96" spans="2:3" x14ac:dyDescent="0.2">
      <c r="B96" s="11">
        <v>83</v>
      </c>
      <c r="C96" s="12">
        <f t="shared" ca="1" si="2"/>
        <v>70.38408723415462</v>
      </c>
    </row>
    <row r="97" spans="2:3" x14ac:dyDescent="0.2">
      <c r="B97" s="11">
        <v>84</v>
      </c>
      <c r="C97" s="12">
        <f t="shared" ca="1" si="2"/>
        <v>74.2501900740683</v>
      </c>
    </row>
    <row r="98" spans="2:3" x14ac:dyDescent="0.2">
      <c r="B98" s="11">
        <v>85</v>
      </c>
      <c r="C98" s="12">
        <f t="shared" ca="1" si="2"/>
        <v>73.123621598738694</v>
      </c>
    </row>
    <row r="99" spans="2:3" x14ac:dyDescent="0.2">
      <c r="B99" s="11">
        <v>86</v>
      </c>
      <c r="C99" s="12">
        <f t="shared" ca="1" si="2"/>
        <v>68.899690947415891</v>
      </c>
    </row>
    <row r="100" spans="2:3" x14ac:dyDescent="0.2">
      <c r="B100" s="11">
        <v>87</v>
      </c>
      <c r="C100" s="12">
        <f t="shared" ca="1" si="2"/>
        <v>69.749569043854748</v>
      </c>
    </row>
    <row r="101" spans="2:3" x14ac:dyDescent="0.2">
      <c r="B101" s="11">
        <v>88</v>
      </c>
      <c r="C101" s="12">
        <f t="shared" ca="1" si="2"/>
        <v>65.04683357381623</v>
      </c>
    </row>
    <row r="102" spans="2:3" x14ac:dyDescent="0.2">
      <c r="B102" s="11">
        <v>89</v>
      </c>
      <c r="C102" s="12">
        <f t="shared" ca="1" si="2"/>
        <v>70.273189989873444</v>
      </c>
    </row>
    <row r="103" spans="2:3" x14ac:dyDescent="0.2">
      <c r="B103" s="11">
        <v>90</v>
      </c>
      <c r="C103" s="12">
        <f t="shared" ca="1" si="2"/>
        <v>69.019068660603921</v>
      </c>
    </row>
    <row r="104" spans="2:3" x14ac:dyDescent="0.2">
      <c r="B104" s="11">
        <v>91</v>
      </c>
      <c r="C104" s="12">
        <f t="shared" ca="1" si="2"/>
        <v>64.901768202153832</v>
      </c>
    </row>
    <row r="105" spans="2:3" x14ac:dyDescent="0.2">
      <c r="B105" s="11">
        <v>92</v>
      </c>
      <c r="C105" s="12">
        <f t="shared" ca="1" si="2"/>
        <v>69.467812478706449</v>
      </c>
    </row>
    <row r="106" spans="2:3" x14ac:dyDescent="0.2">
      <c r="B106" s="11">
        <v>93</v>
      </c>
      <c r="C106" s="12">
        <f t="shared" ca="1" si="2"/>
        <v>70.368743187708873</v>
      </c>
    </row>
    <row r="107" spans="2:3" x14ac:dyDescent="0.2">
      <c r="B107" s="11">
        <v>94</v>
      </c>
      <c r="C107" s="12">
        <f t="shared" ca="1" si="2"/>
        <v>66.031501758661634</v>
      </c>
    </row>
    <row r="108" spans="2:3" x14ac:dyDescent="0.2">
      <c r="B108" s="11">
        <v>95</v>
      </c>
      <c r="C108" s="12">
        <f t="shared" ca="1" si="2"/>
        <v>66.713150738971322</v>
      </c>
    </row>
    <row r="109" spans="2:3" x14ac:dyDescent="0.2">
      <c r="B109" s="11">
        <v>96</v>
      </c>
      <c r="C109" s="12">
        <f t="shared" ca="1" si="2"/>
        <v>71.422995223496784</v>
      </c>
    </row>
    <row r="110" spans="2:3" x14ac:dyDescent="0.2">
      <c r="B110" s="11">
        <v>97</v>
      </c>
      <c r="C110" s="12">
        <f t="shared" ca="1" si="2"/>
        <v>66.734792824244565</v>
      </c>
    </row>
    <row r="111" spans="2:3" x14ac:dyDescent="0.2">
      <c r="B111" s="11">
        <v>98</v>
      </c>
      <c r="C111" s="12">
        <f t="shared" ca="1" si="2"/>
        <v>68.616621355117687</v>
      </c>
    </row>
    <row r="112" spans="2:3" x14ac:dyDescent="0.2">
      <c r="B112" s="11">
        <v>99</v>
      </c>
      <c r="C112" s="12">
        <f t="shared" ca="1" si="2"/>
        <v>68.96031957537005</v>
      </c>
    </row>
    <row r="113" spans="2:3" x14ac:dyDescent="0.2">
      <c r="B113" s="11">
        <v>100</v>
      </c>
      <c r="C113" s="12">
        <f t="shared" ca="1" si="2"/>
        <v>70.905744700573521</v>
      </c>
    </row>
  </sheetData>
  <sheetProtection sheet="1" formatCells="0" formatColumns="0" formatRows="0"/>
  <mergeCells count="4">
    <mergeCell ref="B7:C7"/>
    <mergeCell ref="B12:C12"/>
    <mergeCell ref="M3:N3"/>
    <mergeCell ref="O3:P3"/>
  </mergeCells>
  <phoneticPr fontId="0" type="noConversion"/>
  <conditionalFormatting sqref="H5:H6">
    <cfRule type="expression" dxfId="9" priority="1" stopIfTrue="1">
      <formula>ABS(H5)&gt;10</formula>
    </cfRule>
  </conditionalFormatting>
  <conditionalFormatting sqref="C10">
    <cfRule type="expression" dxfId="8" priority="2" stopIfTrue="1">
      <formula>C9&lt;0</formula>
    </cfRule>
  </conditionalFormatting>
  <conditionalFormatting sqref="D9">
    <cfRule type="expression" dxfId="7" priority="3" stopIfTrue="1">
      <formula>C9&lt;=0</formula>
    </cfRule>
  </conditionalFormatting>
  <dataValidations count="2">
    <dataValidation type="decimal" allowBlank="1" showInputMessage="1" showErrorMessage="1" sqref="C8">
      <formula1>-10000</formula1>
      <formula2>10000</formula2>
    </dataValidation>
    <dataValidation type="decimal" operator="greaterThan" allowBlank="1" showInputMessage="1" showErrorMessage="1" errorTitle="Invalid Entry" error="Must be a positive number." sqref="C9">
      <formula1>0</formula1>
    </dataValidation>
  </dataValidations>
  <pageMargins left="0.75" right="0.75" top="1" bottom="1" header="0.5" footer="0.5"/>
  <pageSetup scale="77"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007"/>
  <sheetViews>
    <sheetView showGridLines="0" workbookViewId="0"/>
  </sheetViews>
  <sheetFormatPr defaultRowHeight="12.75" x14ac:dyDescent="0.2"/>
  <cols>
    <col min="1" max="1" width="3.140625" style="2" customWidth="1"/>
    <col min="2" max="2" width="13.140625" style="2" customWidth="1"/>
    <col min="3" max="3" width="11.140625" style="2" customWidth="1"/>
    <col min="4" max="4" width="4.28515625" style="2" customWidth="1"/>
    <col min="5" max="5" width="4.140625" style="2" customWidth="1"/>
    <col min="6" max="6" width="10.7109375" style="2" customWidth="1"/>
    <col min="7" max="7" width="12" style="2" customWidth="1"/>
    <col min="8" max="8" width="10.7109375" style="2" customWidth="1"/>
    <col min="9" max="9" width="9.42578125" style="2" customWidth="1"/>
    <col min="10" max="16384" width="9.140625" style="2"/>
  </cols>
  <sheetData>
    <row r="1" spans="2:21" ht="15" x14ac:dyDescent="0.2">
      <c r="B1" s="86" t="s">
        <v>37</v>
      </c>
      <c r="S1" s="156" t="s">
        <v>36</v>
      </c>
      <c r="T1" s="157"/>
      <c r="U1" s="158"/>
    </row>
    <row r="2" spans="2:21" ht="15" x14ac:dyDescent="0.2">
      <c r="B2" s="1"/>
      <c r="G2" s="5"/>
      <c r="H2" s="5"/>
      <c r="I2" s="5"/>
      <c r="L2"/>
      <c r="M2"/>
      <c r="N2"/>
      <c r="O2"/>
      <c r="P2"/>
      <c r="Q2"/>
      <c r="S2" s="14" t="s">
        <v>31</v>
      </c>
      <c r="T2" s="34"/>
      <c r="U2" s="35">
        <f>C7</f>
        <v>5</v>
      </c>
    </row>
    <row r="3" spans="2:21" ht="15" x14ac:dyDescent="0.2">
      <c r="B3" s="1"/>
      <c r="G3" s="44"/>
      <c r="H3" s="43"/>
      <c r="I3" s="43"/>
      <c r="L3" s="168"/>
      <c r="M3" s="162" t="s">
        <v>15</v>
      </c>
      <c r="N3" s="162"/>
      <c r="O3" s="164" t="s">
        <v>6</v>
      </c>
      <c r="P3" s="162" t="s">
        <v>78</v>
      </c>
      <c r="Q3" s="162"/>
      <c r="S3" s="14" t="s">
        <v>32</v>
      </c>
      <c r="T3" s="34"/>
      <c r="U3" s="35">
        <f>C11</f>
        <v>15</v>
      </c>
    </row>
    <row r="4" spans="2:21" ht="15" x14ac:dyDescent="0.2">
      <c r="B4" s="1"/>
      <c r="F4" s="76" t="s">
        <v>23</v>
      </c>
      <c r="G4" s="77" t="s">
        <v>9</v>
      </c>
      <c r="H4" s="78" t="s">
        <v>6</v>
      </c>
      <c r="I4" s="79" t="s">
        <v>12</v>
      </c>
      <c r="L4" s="84" t="s">
        <v>51</v>
      </c>
      <c r="M4" s="82" t="s">
        <v>13</v>
      </c>
      <c r="N4" s="82" t="s">
        <v>14</v>
      </c>
      <c r="O4" s="82" t="s">
        <v>16</v>
      </c>
      <c r="P4" s="82" t="s">
        <v>80</v>
      </c>
      <c r="Q4" s="83" t="s">
        <v>16</v>
      </c>
      <c r="S4" s="14" t="s">
        <v>20</v>
      </c>
      <c r="T4" s="34"/>
      <c r="U4" s="35">
        <f>C9</f>
        <v>6</v>
      </c>
    </row>
    <row r="5" spans="2:21" x14ac:dyDescent="0.2">
      <c r="F5" s="26" t="s">
        <v>0</v>
      </c>
      <c r="G5" s="27">
        <f>(C7+C9+C11)/3</f>
        <v>8.6666666666666661</v>
      </c>
      <c r="H5" s="27">
        <f ca="1">AVERAGE(C16:C215)</f>
        <v>8.4539107601616266</v>
      </c>
      <c r="I5" s="32">
        <f ca="1">G5-H5</f>
        <v>0.2127559065050395</v>
      </c>
      <c r="L5" s="66">
        <v>0</v>
      </c>
      <c r="M5" s="67">
        <f>$C$7+L5/18*($C$11-$C$7)</f>
        <v>5</v>
      </c>
      <c r="N5" s="67">
        <f>$C$7+L6/18*($C$11-$C$7)</f>
        <v>5.5555555555555554</v>
      </c>
      <c r="O5" s="46">
        <f t="array" aca="1" ref="O5:O22" ca="1">FREQUENCY(C16:C315,N5:N22)</f>
        <v>8</v>
      </c>
      <c r="P5" s="67">
        <f>IF(N5&lt;=$C$9,2*(N5-$C$7)/(($C$11-$C$7)*($C$9-$C$7)),2*($C$11-N5)/(($C$11-$C$7)*($C$11-$C$9)))</f>
        <v>0.11111111111111108</v>
      </c>
      <c r="Q5" s="58">
        <f>111.112*P5</f>
        <v>12.345777777777773</v>
      </c>
      <c r="S5" s="36" t="s">
        <v>33</v>
      </c>
      <c r="T5" s="37"/>
      <c r="U5" s="38">
        <f>(U4-U2)/(U3-U2)</f>
        <v>0.1</v>
      </c>
    </row>
    <row r="6" spans="2:21" x14ac:dyDescent="0.2">
      <c r="B6" s="144" t="s">
        <v>8</v>
      </c>
      <c r="C6" s="145"/>
      <c r="F6" s="29" t="s">
        <v>3</v>
      </c>
      <c r="G6" s="30">
        <f>SQRT((C7*C7+C9*C9+C11*C11-C7*C9-C7*C11-C9*C11)/18)</f>
        <v>2.2484562605386733</v>
      </c>
      <c r="H6" s="30">
        <f ca="1">STDEV(C16:C215)</f>
        <v>2.2402973719319585</v>
      </c>
      <c r="I6" s="33">
        <f ca="1">G6-H6</f>
        <v>8.1588886067147648E-3</v>
      </c>
      <c r="L6" s="66">
        <v>1</v>
      </c>
      <c r="M6" s="67">
        <f t="shared" ref="M6:M22" si="0">$C$7+L6/18*($C$11-$C$7)</f>
        <v>5.5555555555555554</v>
      </c>
      <c r="N6" s="67">
        <f t="shared" ref="N6:N22" si="1">$C$7+L7/18*($C$11-$C$7)</f>
        <v>6.1111111111111107</v>
      </c>
      <c r="O6" s="46">
        <f ca="1"/>
        <v>23</v>
      </c>
      <c r="P6" s="67">
        <f t="shared" ref="P6:P22" si="2">IF(N6&lt;=$C$9,2*(N6-$C$7)/(($C$11-$C$7)*($C$9-$C$7)),2*($C$11-N6)/(($C$11-$C$7)*($C$11-$C$9)))</f>
        <v>0.19753086419753088</v>
      </c>
      <c r="Q6" s="58">
        <f t="shared" ref="Q6:Q22" si="3">111.112*P6</f>
        <v>21.94804938271605</v>
      </c>
    </row>
    <row r="7" spans="2:21" x14ac:dyDescent="0.2">
      <c r="B7" s="150" t="s">
        <v>19</v>
      </c>
      <c r="C7" s="151">
        <v>5</v>
      </c>
      <c r="D7" s="152"/>
      <c r="E7" s="153" t="s">
        <v>28</v>
      </c>
      <c r="L7" s="66">
        <v>2</v>
      </c>
      <c r="M7" s="67">
        <f t="shared" si="0"/>
        <v>6.1111111111111107</v>
      </c>
      <c r="N7" s="67">
        <f t="shared" si="1"/>
        <v>6.6666666666666661</v>
      </c>
      <c r="O7" s="46">
        <f ca="1"/>
        <v>22</v>
      </c>
      <c r="P7" s="67">
        <f t="shared" si="2"/>
        <v>0.1851851851851852</v>
      </c>
      <c r="Q7" s="58">
        <f t="shared" si="3"/>
        <v>20.576296296296299</v>
      </c>
      <c r="S7" s="93" t="s">
        <v>35</v>
      </c>
      <c r="T7" s="78" t="s">
        <v>34</v>
      </c>
      <c r="U7" s="94" t="s">
        <v>2</v>
      </c>
    </row>
    <row r="8" spans="2:21" x14ac:dyDescent="0.2">
      <c r="B8" s="150"/>
      <c r="C8" s="151"/>
      <c r="D8" s="152"/>
      <c r="E8" s="153"/>
      <c r="L8" s="66">
        <v>3</v>
      </c>
      <c r="M8" s="67">
        <f t="shared" si="0"/>
        <v>6.6666666666666661</v>
      </c>
      <c r="N8" s="67">
        <f t="shared" si="1"/>
        <v>7.2222222222222223</v>
      </c>
      <c r="O8" s="46">
        <f ca="1"/>
        <v>19</v>
      </c>
      <c r="P8" s="67">
        <f t="shared" si="2"/>
        <v>0.1728395061728395</v>
      </c>
      <c r="Q8" s="58">
        <f t="shared" si="3"/>
        <v>19.20454320987654</v>
      </c>
      <c r="S8" s="11">
        <v>1</v>
      </c>
      <c r="T8" s="39">
        <f ca="1">RAND()</f>
        <v>0.23070523744218041</v>
      </c>
      <c r="U8" s="40">
        <f ca="1">IF(T8&lt;$U$5,SQRT(T8*$U$5)*($U$3-$U$2)+$U$2,$U$3-SQRT((1-T8)*(1-$U$5))*($U$3-$U$2))</f>
        <v>6.6791509669863753</v>
      </c>
    </row>
    <row r="9" spans="2:21" x14ac:dyDescent="0.2">
      <c r="B9" s="150" t="s">
        <v>20</v>
      </c>
      <c r="C9" s="151">
        <v>6</v>
      </c>
      <c r="D9" s="152"/>
      <c r="E9" s="153" t="s">
        <v>28</v>
      </c>
      <c r="L9" s="66">
        <v>4</v>
      </c>
      <c r="M9" s="67">
        <f t="shared" si="0"/>
        <v>7.2222222222222223</v>
      </c>
      <c r="N9" s="67">
        <f t="shared" si="1"/>
        <v>7.7777777777777777</v>
      </c>
      <c r="O9" s="46">
        <f ca="1"/>
        <v>24</v>
      </c>
      <c r="P9" s="67">
        <f t="shared" si="2"/>
        <v>0.16049382716049382</v>
      </c>
      <c r="Q9" s="58">
        <f t="shared" si="3"/>
        <v>17.832790123456789</v>
      </c>
      <c r="S9" s="11">
        <v>2</v>
      </c>
      <c r="T9" s="39">
        <f ca="1">RAND()</f>
        <v>0.43536734299096536</v>
      </c>
      <c r="U9" s="40">
        <f ca="1">IF(T9&lt;$U$5,SQRT(T9*$U$5)*($U$3-$U$2)+$U$2,$U$3-SQRT((1-T9)*(1-$U$5))*($U$3-$U$2))</f>
        <v>7.8713999178791685</v>
      </c>
    </row>
    <row r="10" spans="2:21" x14ac:dyDescent="0.2">
      <c r="B10" s="150"/>
      <c r="C10" s="151"/>
      <c r="D10" s="152"/>
      <c r="E10" s="153"/>
      <c r="L10" s="66">
        <v>5</v>
      </c>
      <c r="M10" s="67">
        <f t="shared" si="0"/>
        <v>7.7777777777777777</v>
      </c>
      <c r="N10" s="67">
        <f t="shared" si="1"/>
        <v>8.3333333333333321</v>
      </c>
      <c r="O10" s="46">
        <f ca="1"/>
        <v>18</v>
      </c>
      <c r="P10" s="67">
        <f t="shared" si="2"/>
        <v>0.14814814814814817</v>
      </c>
      <c r="Q10" s="58">
        <f t="shared" si="3"/>
        <v>16.461037037037038</v>
      </c>
      <c r="S10" s="11">
        <v>3</v>
      </c>
      <c r="T10" s="39">
        <f t="shared" ref="T10:T173" ca="1" si="4">RAND()</f>
        <v>0.31695784258830773</v>
      </c>
      <c r="U10" s="40">
        <f t="shared" ref="U10:U173" ca="1" si="5">IF(T10&lt;$U$5,SQRT(T10*$U$5)*($U$3-$U$2)+$U$2,$U$3-SQRT((1-T10)*(1-$U$5))*($U$3-$U$2))</f>
        <v>7.1594774302313047</v>
      </c>
    </row>
    <row r="11" spans="2:21" x14ac:dyDescent="0.2">
      <c r="B11" s="150" t="s">
        <v>21</v>
      </c>
      <c r="C11" s="151">
        <v>15</v>
      </c>
      <c r="D11" s="152"/>
      <c r="E11" s="153" t="s">
        <v>28</v>
      </c>
      <c r="L11" s="66">
        <v>6</v>
      </c>
      <c r="M11" s="67">
        <f t="shared" si="0"/>
        <v>8.3333333333333321</v>
      </c>
      <c r="N11" s="67">
        <f t="shared" si="1"/>
        <v>8.8888888888888893</v>
      </c>
      <c r="O11" s="46">
        <f ca="1"/>
        <v>12</v>
      </c>
      <c r="P11" s="67">
        <f t="shared" si="2"/>
        <v>0.13580246913580246</v>
      </c>
      <c r="Q11" s="58">
        <f t="shared" si="3"/>
        <v>15.089283950617283</v>
      </c>
      <c r="S11" s="11">
        <v>4</v>
      </c>
      <c r="T11" s="39">
        <f t="shared" ca="1" si="4"/>
        <v>0.70371848276170623</v>
      </c>
      <c r="U11" s="40">
        <f t="shared" ca="1" si="5"/>
        <v>9.8361509945151937</v>
      </c>
    </row>
    <row r="12" spans="2:21" x14ac:dyDescent="0.2">
      <c r="B12" s="154"/>
      <c r="C12" s="155"/>
      <c r="D12" s="152"/>
      <c r="E12" s="153"/>
      <c r="L12" s="66">
        <v>7</v>
      </c>
      <c r="M12" s="67">
        <f t="shared" si="0"/>
        <v>8.8888888888888893</v>
      </c>
      <c r="N12" s="67">
        <f t="shared" si="1"/>
        <v>9.4444444444444446</v>
      </c>
      <c r="O12" s="46">
        <f ca="1"/>
        <v>11</v>
      </c>
      <c r="P12" s="67">
        <f t="shared" si="2"/>
        <v>0.12345679012345678</v>
      </c>
      <c r="Q12" s="58">
        <f t="shared" si="3"/>
        <v>13.71753086419753</v>
      </c>
      <c r="S12" s="11">
        <v>5</v>
      </c>
      <c r="T12" s="39">
        <f t="shared" ca="1" si="4"/>
        <v>0.80043337348253518</v>
      </c>
      <c r="U12" s="40">
        <f t="shared" ca="1" si="5"/>
        <v>10.761958425572981</v>
      </c>
    </row>
    <row r="13" spans="2:21" x14ac:dyDescent="0.2">
      <c r="L13" s="66">
        <v>8</v>
      </c>
      <c r="M13" s="67">
        <f t="shared" si="0"/>
        <v>9.4444444444444446</v>
      </c>
      <c r="N13" s="67">
        <f t="shared" si="1"/>
        <v>10</v>
      </c>
      <c r="O13" s="46">
        <f ca="1"/>
        <v>9</v>
      </c>
      <c r="P13" s="67">
        <f t="shared" si="2"/>
        <v>0.1111111111111111</v>
      </c>
      <c r="Q13" s="58">
        <f t="shared" si="3"/>
        <v>12.345777777777776</v>
      </c>
      <c r="S13" s="11">
        <v>6</v>
      </c>
      <c r="T13" s="39">
        <f t="shared" ca="1" si="4"/>
        <v>0.37724234215858909</v>
      </c>
      <c r="U13" s="40">
        <f t="shared" ca="1" si="5"/>
        <v>7.5134661420837094</v>
      </c>
    </row>
    <row r="14" spans="2:21" x14ac:dyDescent="0.2">
      <c r="B14" s="165" t="s">
        <v>24</v>
      </c>
      <c r="C14" s="165"/>
      <c r="L14" s="66">
        <v>9</v>
      </c>
      <c r="M14" s="67">
        <f t="shared" si="0"/>
        <v>10</v>
      </c>
      <c r="N14" s="67">
        <f t="shared" si="1"/>
        <v>10.555555555555555</v>
      </c>
      <c r="O14" s="46">
        <f ca="1"/>
        <v>10</v>
      </c>
      <c r="P14" s="67">
        <f t="shared" si="2"/>
        <v>9.876543209876544E-2</v>
      </c>
      <c r="Q14" s="58">
        <f t="shared" si="3"/>
        <v>10.974024691358025</v>
      </c>
      <c r="S14" s="11">
        <v>7</v>
      </c>
      <c r="T14" s="39">
        <f t="shared" ca="1" si="4"/>
        <v>0.9758399397494838</v>
      </c>
      <c r="U14" s="40">
        <f t="shared" ca="1" si="5"/>
        <v>13.525413474038753</v>
      </c>
    </row>
    <row r="15" spans="2:21" x14ac:dyDescent="0.2">
      <c r="B15" s="84" t="s">
        <v>1</v>
      </c>
      <c r="C15" s="85" t="s">
        <v>2</v>
      </c>
      <c r="L15" s="66">
        <v>10</v>
      </c>
      <c r="M15" s="67">
        <f t="shared" si="0"/>
        <v>10.555555555555555</v>
      </c>
      <c r="N15" s="67">
        <f t="shared" si="1"/>
        <v>11.111111111111111</v>
      </c>
      <c r="O15" s="46">
        <f ca="1"/>
        <v>11</v>
      </c>
      <c r="P15" s="67">
        <f t="shared" si="2"/>
        <v>8.6419753086419762E-2</v>
      </c>
      <c r="Q15" s="58">
        <f t="shared" si="3"/>
        <v>9.6022716049382719</v>
      </c>
      <c r="S15" s="11">
        <v>8</v>
      </c>
      <c r="T15" s="39">
        <f t="shared" ca="1" si="4"/>
        <v>0.54011242393067771</v>
      </c>
      <c r="U15" s="40">
        <f t="shared" ca="1" si="5"/>
        <v>8.5665031401080949</v>
      </c>
    </row>
    <row r="16" spans="2:21" x14ac:dyDescent="0.2">
      <c r="B16" s="11">
        <v>1</v>
      </c>
      <c r="C16" s="12">
        <f ca="1">U8</f>
        <v>6.6791509669863753</v>
      </c>
      <c r="L16" s="66">
        <v>11</v>
      </c>
      <c r="M16" s="67">
        <f t="shared" si="0"/>
        <v>11.111111111111111</v>
      </c>
      <c r="N16" s="67">
        <f t="shared" si="1"/>
        <v>11.666666666666666</v>
      </c>
      <c r="O16" s="46">
        <f ca="1"/>
        <v>16</v>
      </c>
      <c r="P16" s="67">
        <f t="shared" si="2"/>
        <v>7.4074074074074084E-2</v>
      </c>
      <c r="Q16" s="58">
        <f t="shared" si="3"/>
        <v>8.2305185185185188</v>
      </c>
      <c r="S16" s="11">
        <v>9</v>
      </c>
      <c r="T16" s="39">
        <f t="shared" ca="1" si="4"/>
        <v>0.87399046659820145</v>
      </c>
      <c r="U16" s="40">
        <f t="shared" ca="1" si="5"/>
        <v>11.63238095887289</v>
      </c>
    </row>
    <row r="17" spans="2:21" x14ac:dyDescent="0.2">
      <c r="B17" s="11">
        <v>2</v>
      </c>
      <c r="C17" s="12">
        <f t="shared" ref="C17:C80" ca="1" si="6">U9</f>
        <v>7.8713999178791685</v>
      </c>
      <c r="L17" s="66">
        <v>12</v>
      </c>
      <c r="M17" s="67">
        <f t="shared" si="0"/>
        <v>11.666666666666666</v>
      </c>
      <c r="N17" s="67">
        <f t="shared" si="1"/>
        <v>12.222222222222221</v>
      </c>
      <c r="O17" s="46">
        <f ca="1"/>
        <v>3</v>
      </c>
      <c r="P17" s="67">
        <f t="shared" si="2"/>
        <v>6.1728395061728412E-2</v>
      </c>
      <c r="Q17" s="58">
        <f t="shared" si="3"/>
        <v>6.8587654320987674</v>
      </c>
      <c r="S17" s="11">
        <v>10</v>
      </c>
      <c r="T17" s="39">
        <f t="shared" ca="1" si="4"/>
        <v>0.47769726837076021</v>
      </c>
      <c r="U17" s="40">
        <f t="shared" ca="1" si="5"/>
        <v>8.1438169622864081</v>
      </c>
    </row>
    <row r="18" spans="2:21" x14ac:dyDescent="0.2">
      <c r="B18" s="11">
        <v>3</v>
      </c>
      <c r="C18" s="12">
        <f t="shared" ca="1" si="6"/>
        <v>7.1594774302313047</v>
      </c>
      <c r="L18" s="66">
        <v>13</v>
      </c>
      <c r="M18" s="67">
        <f t="shared" si="0"/>
        <v>12.222222222222221</v>
      </c>
      <c r="N18" s="67">
        <f t="shared" si="1"/>
        <v>12.777777777777779</v>
      </c>
      <c r="O18" s="46">
        <f ca="1"/>
        <v>5</v>
      </c>
      <c r="P18" s="67">
        <f t="shared" si="2"/>
        <v>4.9382716049382699E-2</v>
      </c>
      <c r="Q18" s="58">
        <f t="shared" si="3"/>
        <v>5.4870123456790099</v>
      </c>
      <c r="S18" s="11">
        <v>11</v>
      </c>
      <c r="T18" s="39">
        <f t="shared" ca="1" si="4"/>
        <v>4.9188836415305914E-3</v>
      </c>
      <c r="U18" s="40">
        <f t="shared" ca="1" si="5"/>
        <v>5.2217855640372157</v>
      </c>
    </row>
    <row r="19" spans="2:21" x14ac:dyDescent="0.2">
      <c r="B19" s="11">
        <v>4</v>
      </c>
      <c r="C19" s="12">
        <f t="shared" ca="1" si="6"/>
        <v>9.8361509945151937</v>
      </c>
      <c r="L19" s="66">
        <v>14</v>
      </c>
      <c r="M19" s="67">
        <f t="shared" si="0"/>
        <v>12.777777777777779</v>
      </c>
      <c r="N19" s="67">
        <f t="shared" si="1"/>
        <v>13.333333333333334</v>
      </c>
      <c r="O19" s="46">
        <f ca="1"/>
        <v>3</v>
      </c>
      <c r="P19" s="67">
        <f t="shared" si="2"/>
        <v>3.7037037037037021E-2</v>
      </c>
      <c r="Q19" s="58">
        <f t="shared" si="3"/>
        <v>4.1152592592592576</v>
      </c>
      <c r="S19" s="11">
        <v>12</v>
      </c>
      <c r="T19" s="39">
        <f t="shared" ca="1" si="4"/>
        <v>0.13903491561078296</v>
      </c>
      <c r="U19" s="40">
        <f t="shared" ca="1" si="5"/>
        <v>6.1973380392616733</v>
      </c>
    </row>
    <row r="20" spans="2:21" x14ac:dyDescent="0.2">
      <c r="B20" s="11">
        <v>5</v>
      </c>
      <c r="C20" s="12">
        <f t="shared" ca="1" si="6"/>
        <v>10.761958425572981</v>
      </c>
      <c r="L20" s="66">
        <v>15</v>
      </c>
      <c r="M20" s="67">
        <f t="shared" si="0"/>
        <v>13.333333333333334</v>
      </c>
      <c r="N20" s="67">
        <f t="shared" si="1"/>
        <v>13.888888888888889</v>
      </c>
      <c r="O20" s="46">
        <f ca="1"/>
        <v>5</v>
      </c>
      <c r="P20" s="67">
        <f t="shared" si="2"/>
        <v>2.469135802469135E-2</v>
      </c>
      <c r="Q20" s="58">
        <f t="shared" si="3"/>
        <v>2.7435061728395049</v>
      </c>
      <c r="S20" s="11">
        <v>13</v>
      </c>
      <c r="T20" s="39">
        <f t="shared" ca="1" si="4"/>
        <v>0.80415697311560608</v>
      </c>
      <c r="U20" s="40">
        <f t="shared" ca="1" si="5"/>
        <v>10.801682191687313</v>
      </c>
    </row>
    <row r="21" spans="2:21" x14ac:dyDescent="0.2">
      <c r="B21" s="11">
        <v>6</v>
      </c>
      <c r="C21" s="12">
        <f t="shared" ca="1" si="6"/>
        <v>7.5134661420837094</v>
      </c>
      <c r="L21" s="66">
        <v>16</v>
      </c>
      <c r="M21" s="67">
        <f t="shared" si="0"/>
        <v>13.888888888888889</v>
      </c>
      <c r="N21" s="67">
        <f t="shared" si="1"/>
        <v>14.444444444444445</v>
      </c>
      <c r="O21" s="46">
        <f ca="1"/>
        <v>1</v>
      </c>
      <c r="P21" s="67">
        <f t="shared" si="2"/>
        <v>1.2345679012345675E-2</v>
      </c>
      <c r="Q21" s="58">
        <f t="shared" si="3"/>
        <v>1.3717530864197525</v>
      </c>
      <c r="S21" s="11">
        <v>14</v>
      </c>
      <c r="T21" s="39">
        <f t="shared" ca="1" si="4"/>
        <v>0.73112135169990478</v>
      </c>
      <c r="U21" s="40">
        <f t="shared" ca="1" si="5"/>
        <v>10.080744126698779</v>
      </c>
    </row>
    <row r="22" spans="2:21" x14ac:dyDescent="0.2">
      <c r="B22" s="11">
        <v>7</v>
      </c>
      <c r="C22" s="12">
        <f t="shared" ca="1" si="6"/>
        <v>13.525413474038753</v>
      </c>
      <c r="L22" s="66">
        <v>17</v>
      </c>
      <c r="M22" s="67">
        <f t="shared" si="0"/>
        <v>14.444444444444445</v>
      </c>
      <c r="N22" s="67">
        <f t="shared" si="1"/>
        <v>15</v>
      </c>
      <c r="O22" s="46">
        <f ca="1"/>
        <v>0</v>
      </c>
      <c r="P22" s="67">
        <f t="shared" si="2"/>
        <v>0</v>
      </c>
      <c r="Q22" s="58">
        <f t="shared" si="3"/>
        <v>0</v>
      </c>
      <c r="S22" s="11">
        <v>15</v>
      </c>
      <c r="T22" s="39">
        <f t="shared" ca="1" si="4"/>
        <v>0.13959398880793561</v>
      </c>
      <c r="U22" s="40">
        <f t="shared" ca="1" si="5"/>
        <v>6.2001965358716227</v>
      </c>
    </row>
    <row r="23" spans="2:21" x14ac:dyDescent="0.2">
      <c r="B23" s="11">
        <v>8</v>
      </c>
      <c r="C23" s="12">
        <f t="shared" ca="1" si="6"/>
        <v>8.5665031401080949</v>
      </c>
      <c r="L23" s="66">
        <v>18</v>
      </c>
      <c r="M23" s="67"/>
      <c r="N23" s="67"/>
      <c r="O23" s="46"/>
      <c r="P23" s="67"/>
      <c r="Q23" s="58"/>
      <c r="S23" s="11">
        <v>16</v>
      </c>
      <c r="T23" s="39">
        <f t="shared" ca="1" si="4"/>
        <v>9.986939838306963E-2</v>
      </c>
      <c r="U23" s="40">
        <f t="shared" ca="1" si="5"/>
        <v>5.9993467785662276</v>
      </c>
    </row>
    <row r="24" spans="2:21" x14ac:dyDescent="0.2">
      <c r="B24" s="11">
        <v>9</v>
      </c>
      <c r="C24" s="12">
        <f t="shared" ca="1" si="6"/>
        <v>11.63238095887289</v>
      </c>
      <c r="L24" s="66"/>
      <c r="M24" s="67"/>
      <c r="N24" s="67"/>
      <c r="O24" s="46"/>
      <c r="P24" s="67"/>
      <c r="Q24" s="58">
        <f>SUM(Q5:Q22)</f>
        <v>198.9041975308642</v>
      </c>
      <c r="S24" s="11">
        <v>17</v>
      </c>
      <c r="T24" s="39">
        <f t="shared" ca="1" si="4"/>
        <v>0.30830484387412438</v>
      </c>
      <c r="U24" s="40">
        <f t="shared" ca="1" si="5"/>
        <v>7.1099705924927754</v>
      </c>
    </row>
    <row r="25" spans="2:21" x14ac:dyDescent="0.2">
      <c r="B25" s="11">
        <v>10</v>
      </c>
      <c r="C25" s="12">
        <f t="shared" ca="1" si="6"/>
        <v>8.1438169622864081</v>
      </c>
      <c r="L25" s="68"/>
      <c r="M25" s="67"/>
      <c r="N25" s="50"/>
      <c r="O25" s="46"/>
      <c r="P25" s="51"/>
      <c r="Q25" s="53"/>
      <c r="S25" s="11">
        <v>18</v>
      </c>
      <c r="T25" s="39">
        <f t="shared" ca="1" si="4"/>
        <v>0.12224780354879394</v>
      </c>
      <c r="U25" s="40">
        <f t="shared" ca="1" si="5"/>
        <v>6.1119350992126229</v>
      </c>
    </row>
    <row r="26" spans="2:21" x14ac:dyDescent="0.2">
      <c r="B26" s="11">
        <v>11</v>
      </c>
      <c r="C26" s="12">
        <f t="shared" ca="1" si="6"/>
        <v>5.2217855640372157</v>
      </c>
      <c r="L26" s="69"/>
      <c r="M26" s="63"/>
      <c r="N26" s="63" t="s">
        <v>25</v>
      </c>
      <c r="O26" s="55">
        <f ca="1">SUM(O5:O24)</f>
        <v>200</v>
      </c>
      <c r="P26" s="70"/>
      <c r="Q26" s="71">
        <f>SUM(Q5:Q24)</f>
        <v>397.80839506172839</v>
      </c>
      <c r="S26" s="11">
        <v>19</v>
      </c>
      <c r="T26" s="39">
        <f t="shared" ca="1" si="4"/>
        <v>0.92051222548866674</v>
      </c>
      <c r="U26" s="40">
        <f t="shared" ca="1" si="5"/>
        <v>12.325322504297015</v>
      </c>
    </row>
    <row r="27" spans="2:21" x14ac:dyDescent="0.2">
      <c r="B27" s="11">
        <v>12</v>
      </c>
      <c r="C27" s="12">
        <f t="shared" ca="1" si="6"/>
        <v>6.1973380392616733</v>
      </c>
      <c r="L27" s="72"/>
      <c r="M27" s="73"/>
      <c r="N27" s="73"/>
      <c r="O27" s="74"/>
      <c r="P27" s="72"/>
      <c r="Q27" s="72"/>
      <c r="S27" s="11">
        <v>20</v>
      </c>
      <c r="T27" s="39">
        <f t="shared" ca="1" si="4"/>
        <v>0.27683670447138731</v>
      </c>
      <c r="U27" s="40">
        <f t="shared" ca="1" si="5"/>
        <v>6.9324913016734122</v>
      </c>
    </row>
    <row r="28" spans="2:21" x14ac:dyDescent="0.2">
      <c r="B28" s="11">
        <v>13</v>
      </c>
      <c r="C28" s="12">
        <f t="shared" ca="1" si="6"/>
        <v>10.801682191687313</v>
      </c>
      <c r="S28" s="11">
        <v>21</v>
      </c>
      <c r="T28" s="39">
        <f t="shared" ca="1" si="4"/>
        <v>0.15825556081510073</v>
      </c>
      <c r="U28" s="40">
        <f t="shared" ca="1" si="5"/>
        <v>6.2961503042250939</v>
      </c>
    </row>
    <row r="29" spans="2:21" x14ac:dyDescent="0.2">
      <c r="B29" s="11">
        <v>14</v>
      </c>
      <c r="C29" s="12">
        <f t="shared" ca="1" si="6"/>
        <v>10.080744126698779</v>
      </c>
      <c r="S29" s="11">
        <v>22</v>
      </c>
      <c r="T29" s="39">
        <f t="shared" ca="1" si="4"/>
        <v>0.41748554786031977</v>
      </c>
      <c r="U29" s="40">
        <f t="shared" ca="1" si="5"/>
        <v>7.7593991483737188</v>
      </c>
    </row>
    <row r="30" spans="2:21" x14ac:dyDescent="0.2">
      <c r="B30" s="11">
        <v>15</v>
      </c>
      <c r="C30" s="12">
        <f t="shared" ca="1" si="6"/>
        <v>6.2001965358716227</v>
      </c>
      <c r="S30" s="11">
        <v>23</v>
      </c>
      <c r="T30" s="39">
        <f t="shared" ca="1" si="4"/>
        <v>0.45629960156022942</v>
      </c>
      <c r="U30" s="40">
        <f t="shared" ca="1" si="5"/>
        <v>8.0047847881870453</v>
      </c>
    </row>
    <row r="31" spans="2:21" x14ac:dyDescent="0.2">
      <c r="B31" s="11">
        <v>16</v>
      </c>
      <c r="C31" s="12">
        <f t="shared" ca="1" si="6"/>
        <v>5.9993467785662276</v>
      </c>
      <c r="S31" s="11">
        <v>24</v>
      </c>
      <c r="T31" s="39">
        <f t="shared" ca="1" si="4"/>
        <v>0.57183670714010115</v>
      </c>
      <c r="U31" s="40">
        <f t="shared" ca="1" si="5"/>
        <v>8.7923678944873913</v>
      </c>
    </row>
    <row r="32" spans="2:21" x14ac:dyDescent="0.2">
      <c r="B32" s="11">
        <v>17</v>
      </c>
      <c r="C32" s="12">
        <f t="shared" ca="1" si="6"/>
        <v>7.1099705924927754</v>
      </c>
      <c r="S32" s="11">
        <v>25</v>
      </c>
      <c r="T32" s="39">
        <f t="shared" ca="1" si="4"/>
        <v>0.64771282338747216</v>
      </c>
      <c r="U32" s="40">
        <f t="shared" ca="1" si="5"/>
        <v>9.3692055715798404</v>
      </c>
    </row>
    <row r="33" spans="2:21" x14ac:dyDescent="0.2">
      <c r="B33" s="11">
        <v>18</v>
      </c>
      <c r="C33" s="12">
        <f t="shared" ca="1" si="6"/>
        <v>6.1119350992126229</v>
      </c>
      <c r="S33" s="11">
        <v>26</v>
      </c>
      <c r="T33" s="39">
        <f t="shared" ca="1" si="4"/>
        <v>0.29662719453029596</v>
      </c>
      <c r="U33" s="40">
        <f t="shared" ca="1" si="5"/>
        <v>7.0436470357158392</v>
      </c>
    </row>
    <row r="34" spans="2:21" x14ac:dyDescent="0.2">
      <c r="B34" s="11">
        <v>19</v>
      </c>
      <c r="C34" s="12">
        <f t="shared" ca="1" si="6"/>
        <v>12.325322504297015</v>
      </c>
      <c r="I34" s="9"/>
      <c r="S34" s="11">
        <v>27</v>
      </c>
      <c r="T34" s="39">
        <f t="shared" ca="1" si="4"/>
        <v>0.46681260987874829</v>
      </c>
      <c r="U34" s="40">
        <f t="shared" ca="1" si="5"/>
        <v>8.0727447635508138</v>
      </c>
    </row>
    <row r="35" spans="2:21" x14ac:dyDescent="0.2">
      <c r="B35" s="11">
        <v>20</v>
      </c>
      <c r="C35" s="12">
        <f t="shared" ca="1" si="6"/>
        <v>6.9324913016734122</v>
      </c>
      <c r="S35" s="11">
        <v>28</v>
      </c>
      <c r="T35" s="39">
        <f t="shared" ca="1" si="4"/>
        <v>0.24127304584371512</v>
      </c>
      <c r="U35" s="40">
        <f t="shared" ca="1" si="5"/>
        <v>6.7365003857889825</v>
      </c>
    </row>
    <row r="36" spans="2:21" x14ac:dyDescent="0.2">
      <c r="B36" s="11">
        <v>21</v>
      </c>
      <c r="C36" s="12">
        <f t="shared" ca="1" si="6"/>
        <v>6.2961503042250939</v>
      </c>
      <c r="F36" s="91" t="s">
        <v>11</v>
      </c>
      <c r="S36" s="11">
        <v>29</v>
      </c>
      <c r="T36" s="39">
        <f t="shared" ca="1" si="4"/>
        <v>0.99621205464026574</v>
      </c>
      <c r="U36" s="40">
        <f t="shared" ca="1" si="5"/>
        <v>14.416120661115601</v>
      </c>
    </row>
    <row r="37" spans="2:21" x14ac:dyDescent="0.2">
      <c r="B37" s="11">
        <v>22</v>
      </c>
      <c r="C37" s="12">
        <f t="shared" ca="1" si="6"/>
        <v>7.7593991483737188</v>
      </c>
      <c r="S37" s="11">
        <v>30</v>
      </c>
      <c r="T37" s="39">
        <f t="shared" ca="1" si="4"/>
        <v>0.24833511505183903</v>
      </c>
      <c r="U37" s="40">
        <f t="shared" ca="1" si="5"/>
        <v>6.7750477420635153</v>
      </c>
    </row>
    <row r="38" spans="2:21" x14ac:dyDescent="0.2">
      <c r="B38" s="11">
        <v>23</v>
      </c>
      <c r="C38" s="12">
        <f t="shared" ca="1" si="6"/>
        <v>8.0047847881870453</v>
      </c>
      <c r="S38" s="11">
        <v>31</v>
      </c>
      <c r="T38" s="39">
        <f t="shared" ca="1" si="4"/>
        <v>7.9699391725700508E-2</v>
      </c>
      <c r="U38" s="40">
        <f t="shared" ca="1" si="5"/>
        <v>5.8927451580697623</v>
      </c>
    </row>
    <row r="39" spans="2:21" x14ac:dyDescent="0.2">
      <c r="B39" s="11">
        <v>24</v>
      </c>
      <c r="C39" s="12">
        <f t="shared" ca="1" si="6"/>
        <v>8.7923678944873913</v>
      </c>
      <c r="S39" s="11">
        <v>32</v>
      </c>
      <c r="T39" s="39">
        <f t="shared" ca="1" si="4"/>
        <v>0.36889318356146139</v>
      </c>
      <c r="U39" s="40">
        <f t="shared" ca="1" si="5"/>
        <v>7.463448170451656</v>
      </c>
    </row>
    <row r="40" spans="2:21" x14ac:dyDescent="0.2">
      <c r="B40" s="11">
        <v>25</v>
      </c>
      <c r="C40" s="12">
        <f t="shared" ca="1" si="6"/>
        <v>9.3692055715798404</v>
      </c>
      <c r="S40" s="11">
        <v>33</v>
      </c>
      <c r="T40" s="39">
        <f t="shared" ca="1" si="4"/>
        <v>0.16293485355571879</v>
      </c>
      <c r="U40" s="40">
        <f t="shared" ca="1" si="5"/>
        <v>6.3203765530994769</v>
      </c>
    </row>
    <row r="41" spans="2:21" x14ac:dyDescent="0.2">
      <c r="B41" s="11">
        <v>26</v>
      </c>
      <c r="C41" s="12">
        <f t="shared" ca="1" si="6"/>
        <v>7.0436470357158392</v>
      </c>
      <c r="S41" s="11">
        <v>34</v>
      </c>
      <c r="T41" s="39">
        <f t="shared" ca="1" si="4"/>
        <v>0.10262475629716561</v>
      </c>
      <c r="U41" s="40">
        <f t="shared" ca="1" si="5"/>
        <v>6.0131333639997138</v>
      </c>
    </row>
    <row r="42" spans="2:21" x14ac:dyDescent="0.2">
      <c r="B42" s="11">
        <v>27</v>
      </c>
      <c r="C42" s="12">
        <f t="shared" ca="1" si="6"/>
        <v>8.0727447635508138</v>
      </c>
      <c r="S42" s="11">
        <v>35</v>
      </c>
      <c r="T42" s="39">
        <f t="shared" ca="1" si="4"/>
        <v>0.52710709041408399</v>
      </c>
      <c r="U42" s="40">
        <f t="shared" ca="1" si="5"/>
        <v>8.4761696939043212</v>
      </c>
    </row>
    <row r="43" spans="2:21" x14ac:dyDescent="0.2">
      <c r="B43" s="11">
        <v>28</v>
      </c>
      <c r="C43" s="12">
        <f t="shared" ca="1" si="6"/>
        <v>6.7365003857889825</v>
      </c>
      <c r="S43" s="11">
        <v>36</v>
      </c>
      <c r="T43" s="39">
        <f t="shared" ca="1" si="4"/>
        <v>0.33265646633047341</v>
      </c>
      <c r="U43" s="40">
        <f t="shared" ca="1" si="5"/>
        <v>7.2501020632360982</v>
      </c>
    </row>
    <row r="44" spans="2:21" x14ac:dyDescent="0.2">
      <c r="B44" s="11">
        <v>29</v>
      </c>
      <c r="C44" s="12">
        <f t="shared" ca="1" si="6"/>
        <v>14.416120661115601</v>
      </c>
      <c r="S44" s="11">
        <v>37</v>
      </c>
      <c r="T44" s="39">
        <f t="shared" ca="1" si="4"/>
        <v>0.36304670783114645</v>
      </c>
      <c r="U44" s="40">
        <f t="shared" ca="1" si="5"/>
        <v>7.4286199213619692</v>
      </c>
    </row>
    <row r="45" spans="2:21" x14ac:dyDescent="0.2">
      <c r="B45" s="11">
        <v>30</v>
      </c>
      <c r="C45" s="12">
        <f t="shared" ca="1" si="6"/>
        <v>6.7750477420635153</v>
      </c>
      <c r="S45" s="11">
        <v>38</v>
      </c>
      <c r="T45" s="39">
        <f t="shared" ca="1" si="4"/>
        <v>0.87960451914390758</v>
      </c>
      <c r="U45" s="40">
        <f t="shared" ca="1" si="5"/>
        <v>11.708253764785578</v>
      </c>
    </row>
    <row r="46" spans="2:21" x14ac:dyDescent="0.2">
      <c r="B46" s="11">
        <v>31</v>
      </c>
      <c r="C46" s="12">
        <f t="shared" ca="1" si="6"/>
        <v>5.8927451580697623</v>
      </c>
      <c r="S46" s="11">
        <v>39</v>
      </c>
      <c r="T46" s="39">
        <f t="shared" ca="1" si="4"/>
        <v>1.5507423508271501E-2</v>
      </c>
      <c r="U46" s="40">
        <f t="shared" ca="1" si="5"/>
        <v>5.3937946610642591</v>
      </c>
    </row>
    <row r="47" spans="2:21" x14ac:dyDescent="0.2">
      <c r="B47" s="11">
        <v>32</v>
      </c>
      <c r="C47" s="12">
        <f t="shared" ca="1" si="6"/>
        <v>7.463448170451656</v>
      </c>
      <c r="S47" s="11">
        <v>40</v>
      </c>
      <c r="T47" s="39">
        <f t="shared" ca="1" si="4"/>
        <v>0.79347958732123769</v>
      </c>
      <c r="U47" s="40">
        <f t="shared" ca="1" si="5"/>
        <v>10.688754571926042</v>
      </c>
    </row>
    <row r="48" spans="2:21" x14ac:dyDescent="0.2">
      <c r="B48" s="11">
        <v>33</v>
      </c>
      <c r="C48" s="12">
        <f t="shared" ca="1" si="6"/>
        <v>6.3203765530994769</v>
      </c>
      <c r="S48" s="11">
        <v>41</v>
      </c>
      <c r="T48" s="39">
        <f t="shared" ca="1" si="4"/>
        <v>0.76015195641901878</v>
      </c>
      <c r="U48" s="40">
        <f t="shared" ca="1" si="5"/>
        <v>10.353891529216272</v>
      </c>
    </row>
    <row r="49" spans="2:21" x14ac:dyDescent="0.2">
      <c r="B49" s="11">
        <v>34</v>
      </c>
      <c r="C49" s="12">
        <f t="shared" ca="1" si="6"/>
        <v>6.0131333639997138</v>
      </c>
      <c r="S49" s="11">
        <v>42</v>
      </c>
      <c r="T49" s="39">
        <f t="shared" ca="1" si="4"/>
        <v>0.25405012276736239</v>
      </c>
      <c r="U49" s="40">
        <f t="shared" ca="1" si="5"/>
        <v>6.8063751031098949</v>
      </c>
    </row>
    <row r="50" spans="2:21" x14ac:dyDescent="0.2">
      <c r="B50" s="11">
        <v>35</v>
      </c>
      <c r="C50" s="12">
        <f t="shared" ca="1" si="6"/>
        <v>8.4761696939043212</v>
      </c>
      <c r="S50" s="11">
        <v>43</v>
      </c>
      <c r="T50" s="39">
        <f t="shared" ca="1" si="4"/>
        <v>0.85429442310395565</v>
      </c>
      <c r="U50" s="40">
        <f t="shared" ca="1" si="5"/>
        <v>11.378743046862873</v>
      </c>
    </row>
    <row r="51" spans="2:21" x14ac:dyDescent="0.2">
      <c r="B51" s="11">
        <v>36</v>
      </c>
      <c r="C51" s="12">
        <f t="shared" ca="1" si="6"/>
        <v>7.2501020632360982</v>
      </c>
      <c r="S51" s="11">
        <v>44</v>
      </c>
      <c r="T51" s="39">
        <f t="shared" ca="1" si="4"/>
        <v>0.97620353906343238</v>
      </c>
      <c r="U51" s="40">
        <f t="shared" ca="1" si="5"/>
        <v>13.536551509519011</v>
      </c>
    </row>
    <row r="52" spans="2:21" x14ac:dyDescent="0.2">
      <c r="B52" s="11">
        <v>37</v>
      </c>
      <c r="C52" s="12">
        <f t="shared" ca="1" si="6"/>
        <v>7.4286199213619692</v>
      </c>
      <c r="S52" s="11">
        <v>45</v>
      </c>
      <c r="T52" s="39">
        <f t="shared" ca="1" si="4"/>
        <v>0.93249814011705134</v>
      </c>
      <c r="U52" s="40">
        <f t="shared" ca="1" si="5"/>
        <v>12.535214534799149</v>
      </c>
    </row>
    <row r="53" spans="2:21" x14ac:dyDescent="0.2">
      <c r="B53" s="11">
        <v>38</v>
      </c>
      <c r="C53" s="12">
        <f t="shared" ca="1" si="6"/>
        <v>11.708253764785578</v>
      </c>
      <c r="S53" s="11">
        <v>46</v>
      </c>
      <c r="T53" s="39">
        <f t="shared" ca="1" si="4"/>
        <v>0.2119821489668704</v>
      </c>
      <c r="U53" s="40">
        <f t="shared" ca="1" si="5"/>
        <v>6.578503304460563</v>
      </c>
    </row>
    <row r="54" spans="2:21" x14ac:dyDescent="0.2">
      <c r="B54" s="11">
        <v>39</v>
      </c>
      <c r="C54" s="12">
        <f t="shared" ca="1" si="6"/>
        <v>5.3937946610642591</v>
      </c>
      <c r="S54" s="11">
        <v>47</v>
      </c>
      <c r="T54" s="39">
        <f t="shared" ca="1" si="4"/>
        <v>0.9819311304456152</v>
      </c>
      <c r="U54" s="40">
        <f t="shared" ca="1" si="5"/>
        <v>13.724775212013729</v>
      </c>
    </row>
    <row r="55" spans="2:21" x14ac:dyDescent="0.2">
      <c r="B55" s="11">
        <v>40</v>
      </c>
      <c r="C55" s="12">
        <f t="shared" ca="1" si="6"/>
        <v>10.688754571926042</v>
      </c>
      <c r="S55" s="11">
        <v>48</v>
      </c>
      <c r="T55" s="39">
        <f t="shared" ca="1" si="4"/>
        <v>0.628331733239753</v>
      </c>
      <c r="U55" s="40">
        <f t="shared" ca="1" si="5"/>
        <v>9.2163900539176886</v>
      </c>
    </row>
    <row r="56" spans="2:21" x14ac:dyDescent="0.2">
      <c r="B56" s="11">
        <v>41</v>
      </c>
      <c r="C56" s="12">
        <f t="shared" ca="1" si="6"/>
        <v>10.353891529216272</v>
      </c>
      <c r="S56" s="11">
        <v>49</v>
      </c>
      <c r="T56" s="39">
        <f t="shared" ca="1" si="4"/>
        <v>0.75016795900279654</v>
      </c>
      <c r="U56" s="40">
        <f t="shared" ca="1" si="5"/>
        <v>10.258177176470181</v>
      </c>
    </row>
    <row r="57" spans="2:21" x14ac:dyDescent="0.2">
      <c r="B57" s="11">
        <v>42</v>
      </c>
      <c r="C57" s="12">
        <f t="shared" ca="1" si="6"/>
        <v>6.8063751031098949</v>
      </c>
      <c r="S57" s="11">
        <v>50</v>
      </c>
      <c r="T57" s="39">
        <f t="shared" ca="1" si="4"/>
        <v>0.34947706681031099</v>
      </c>
      <c r="U57" s="40">
        <f t="shared" ca="1" si="5"/>
        <v>7.3483946790838717</v>
      </c>
    </row>
    <row r="58" spans="2:21" x14ac:dyDescent="0.2">
      <c r="B58" s="11">
        <v>43</v>
      </c>
      <c r="C58" s="12">
        <f t="shared" ca="1" si="6"/>
        <v>11.378743046862873</v>
      </c>
      <c r="S58" s="11">
        <v>51</v>
      </c>
      <c r="T58" s="39">
        <f t="shared" ca="1" si="4"/>
        <v>0.8505292783337135</v>
      </c>
      <c r="U58" s="40">
        <f t="shared" ca="1" si="5"/>
        <v>11.332253423426614</v>
      </c>
    </row>
    <row r="59" spans="2:21" x14ac:dyDescent="0.2">
      <c r="B59" s="11">
        <v>44</v>
      </c>
      <c r="C59" s="12">
        <f t="shared" ca="1" si="6"/>
        <v>13.536551509519011</v>
      </c>
      <c r="S59" s="11">
        <v>52</v>
      </c>
      <c r="T59" s="39">
        <f t="shared" ca="1" si="4"/>
        <v>0.32149975541466047</v>
      </c>
      <c r="U59" s="40">
        <f t="shared" ca="1" si="5"/>
        <v>7.1855888249542073</v>
      </c>
    </row>
    <row r="60" spans="2:21" x14ac:dyDescent="0.2">
      <c r="B60" s="11">
        <v>45</v>
      </c>
      <c r="C60" s="12">
        <f t="shared" ca="1" si="6"/>
        <v>12.535214534799149</v>
      </c>
      <c r="S60" s="11">
        <v>53</v>
      </c>
      <c r="T60" s="39">
        <f t="shared" ca="1" si="4"/>
        <v>0.12769865175095674</v>
      </c>
      <c r="U60" s="40">
        <f t="shared" ca="1" si="5"/>
        <v>6.1395755551771742</v>
      </c>
    </row>
    <row r="61" spans="2:21" x14ac:dyDescent="0.2">
      <c r="B61" s="11">
        <v>46</v>
      </c>
      <c r="C61" s="12">
        <f t="shared" ca="1" si="6"/>
        <v>6.578503304460563</v>
      </c>
      <c r="S61" s="11">
        <v>54</v>
      </c>
      <c r="T61" s="39">
        <f t="shared" ca="1" si="4"/>
        <v>0.56794562118189373</v>
      </c>
      <c r="U61" s="40">
        <f t="shared" ca="1" si="5"/>
        <v>8.7642246597853166</v>
      </c>
    </row>
    <row r="62" spans="2:21" x14ac:dyDescent="0.2">
      <c r="B62" s="11">
        <v>47</v>
      </c>
      <c r="C62" s="12">
        <f t="shared" ca="1" si="6"/>
        <v>13.724775212013729</v>
      </c>
      <c r="S62" s="11">
        <v>55</v>
      </c>
      <c r="T62" s="39">
        <f t="shared" ca="1" si="4"/>
        <v>0.26282642086439312</v>
      </c>
      <c r="U62" s="40">
        <f t="shared" ca="1" si="5"/>
        <v>6.8547177997196069</v>
      </c>
    </row>
    <row r="63" spans="2:21" x14ac:dyDescent="0.2">
      <c r="B63" s="11">
        <v>48</v>
      </c>
      <c r="C63" s="12">
        <f t="shared" ca="1" si="6"/>
        <v>9.2163900539176886</v>
      </c>
      <c r="S63" s="11">
        <v>56</v>
      </c>
      <c r="T63" s="39">
        <f t="shared" ca="1" si="4"/>
        <v>0.36773235847798225</v>
      </c>
      <c r="U63" s="40">
        <f t="shared" ca="1" si="5"/>
        <v>7.4565201838288448</v>
      </c>
    </row>
    <row r="64" spans="2:21" x14ac:dyDescent="0.2">
      <c r="B64" s="11">
        <v>49</v>
      </c>
      <c r="C64" s="12">
        <f t="shared" ca="1" si="6"/>
        <v>10.258177176470181</v>
      </c>
      <c r="S64" s="11">
        <v>57</v>
      </c>
      <c r="T64" s="39">
        <f t="shared" ca="1" si="4"/>
        <v>0.48133821104038954</v>
      </c>
      <c r="U64" s="40">
        <f t="shared" ca="1" si="5"/>
        <v>8.1677557855149132</v>
      </c>
    </row>
    <row r="65" spans="2:21" x14ac:dyDescent="0.2">
      <c r="B65" s="11">
        <v>50</v>
      </c>
      <c r="C65" s="12">
        <f t="shared" ca="1" si="6"/>
        <v>7.3483946790838717</v>
      </c>
      <c r="S65" s="11">
        <v>58</v>
      </c>
      <c r="T65" s="39">
        <f t="shared" ca="1" si="4"/>
        <v>7.3359689737353406E-2</v>
      </c>
      <c r="U65" s="40">
        <f t="shared" ca="1" si="5"/>
        <v>5.85650271299835</v>
      </c>
    </row>
    <row r="66" spans="2:21" x14ac:dyDescent="0.2">
      <c r="B66" s="11">
        <v>51</v>
      </c>
      <c r="C66" s="12">
        <f t="shared" ca="1" si="6"/>
        <v>11.332253423426614</v>
      </c>
      <c r="S66" s="11">
        <v>59</v>
      </c>
      <c r="T66" s="39">
        <f t="shared" ca="1" si="4"/>
        <v>0.93332255880153481</v>
      </c>
      <c r="U66" s="40">
        <f t="shared" ca="1" si="5"/>
        <v>12.550312324425445</v>
      </c>
    </row>
    <row r="67" spans="2:21" x14ac:dyDescent="0.2">
      <c r="B67" s="11">
        <v>52</v>
      </c>
      <c r="C67" s="12">
        <f t="shared" ca="1" si="6"/>
        <v>7.1855888249542073</v>
      </c>
      <c r="S67" s="11">
        <v>60</v>
      </c>
      <c r="T67" s="39">
        <f t="shared" ca="1" si="4"/>
        <v>0.84827818609792383</v>
      </c>
      <c r="U67" s="40">
        <f t="shared" ca="1" si="5"/>
        <v>11.304737729039134</v>
      </c>
    </row>
    <row r="68" spans="2:21" x14ac:dyDescent="0.2">
      <c r="B68" s="11">
        <v>53</v>
      </c>
      <c r="C68" s="12">
        <f t="shared" ca="1" si="6"/>
        <v>6.1395755551771742</v>
      </c>
      <c r="S68" s="11">
        <v>61</v>
      </c>
      <c r="T68" s="39">
        <f t="shared" ca="1" si="4"/>
        <v>0.420338521666762</v>
      </c>
      <c r="U68" s="40">
        <f t="shared" ca="1" si="5"/>
        <v>7.7771520125374769</v>
      </c>
    </row>
    <row r="69" spans="2:21" x14ac:dyDescent="0.2">
      <c r="B69" s="11">
        <v>54</v>
      </c>
      <c r="C69" s="12">
        <f t="shared" ca="1" si="6"/>
        <v>8.7642246597853166</v>
      </c>
      <c r="S69" s="11">
        <v>62</v>
      </c>
      <c r="T69" s="39">
        <f t="shared" ca="1" si="4"/>
        <v>0.85343986220716828</v>
      </c>
      <c r="U69" s="40">
        <f t="shared" ca="1" si="5"/>
        <v>11.368139264597986</v>
      </c>
    </row>
    <row r="70" spans="2:21" x14ac:dyDescent="0.2">
      <c r="B70" s="11">
        <v>55</v>
      </c>
      <c r="C70" s="12">
        <f t="shared" ca="1" si="6"/>
        <v>6.8547177997196069</v>
      </c>
      <c r="S70" s="11">
        <v>63</v>
      </c>
      <c r="T70" s="39">
        <f t="shared" ca="1" si="4"/>
        <v>0.10758038489921207</v>
      </c>
      <c r="U70" s="40">
        <f t="shared" ca="1" si="5"/>
        <v>6.0379820710360708</v>
      </c>
    </row>
    <row r="71" spans="2:21" x14ac:dyDescent="0.2">
      <c r="B71" s="11">
        <v>56</v>
      </c>
      <c r="C71" s="12">
        <f t="shared" ca="1" si="6"/>
        <v>7.4565201838288448</v>
      </c>
      <c r="S71" s="11">
        <v>64</v>
      </c>
      <c r="T71" s="39">
        <f t="shared" ca="1" si="4"/>
        <v>0.8341088390188327</v>
      </c>
      <c r="U71" s="40">
        <f t="shared" ca="1" si="5"/>
        <v>11.136037721676743</v>
      </c>
    </row>
    <row r="72" spans="2:21" x14ac:dyDescent="0.2">
      <c r="B72" s="11">
        <v>57</v>
      </c>
      <c r="C72" s="12">
        <f t="shared" ca="1" si="6"/>
        <v>8.1677557855149132</v>
      </c>
      <c r="S72" s="11">
        <v>65</v>
      </c>
      <c r="T72" s="39">
        <f t="shared" ca="1" si="4"/>
        <v>0.70489457707714653</v>
      </c>
      <c r="U72" s="40">
        <f t="shared" ca="1" si="5"/>
        <v>9.8464101770652324</v>
      </c>
    </row>
    <row r="73" spans="2:21" x14ac:dyDescent="0.2">
      <c r="B73" s="11">
        <v>58</v>
      </c>
      <c r="C73" s="12">
        <f t="shared" ca="1" si="6"/>
        <v>5.85650271299835</v>
      </c>
      <c r="S73" s="11">
        <v>66</v>
      </c>
      <c r="T73" s="39">
        <f t="shared" ca="1" si="4"/>
        <v>0.30735035463866411</v>
      </c>
      <c r="U73" s="40">
        <f t="shared" ca="1" si="5"/>
        <v>7.1045286345576404</v>
      </c>
    </row>
    <row r="74" spans="2:21" x14ac:dyDescent="0.2">
      <c r="B74" s="11">
        <v>59</v>
      </c>
      <c r="C74" s="12">
        <f t="shared" ca="1" si="6"/>
        <v>12.550312324425445</v>
      </c>
      <c r="S74" s="11">
        <v>67</v>
      </c>
      <c r="T74" s="39">
        <f t="shared" ca="1" si="4"/>
        <v>0.34446993717972252</v>
      </c>
      <c r="U74" s="40">
        <f t="shared" ca="1" si="5"/>
        <v>7.3190036027983343</v>
      </c>
    </row>
    <row r="75" spans="2:21" x14ac:dyDescent="0.2">
      <c r="B75" s="11">
        <v>60</v>
      </c>
      <c r="C75" s="12">
        <f t="shared" ca="1" si="6"/>
        <v>11.304737729039134</v>
      </c>
      <c r="S75" s="11">
        <v>68</v>
      </c>
      <c r="T75" s="39">
        <f t="shared" ca="1" si="4"/>
        <v>0.5777863076595986</v>
      </c>
      <c r="U75" s="40">
        <f t="shared" ca="1" si="5"/>
        <v>8.8356482651753137</v>
      </c>
    </row>
    <row r="76" spans="2:21" x14ac:dyDescent="0.2">
      <c r="B76" s="11">
        <v>61</v>
      </c>
      <c r="C76" s="12">
        <f t="shared" ca="1" si="6"/>
        <v>7.7771520125374769</v>
      </c>
      <c r="S76" s="11">
        <v>69</v>
      </c>
      <c r="T76" s="39">
        <f t="shared" ca="1" si="4"/>
        <v>0.48916133497709791</v>
      </c>
      <c r="U76" s="40">
        <f t="shared" ca="1" si="5"/>
        <v>8.2194779071179784</v>
      </c>
    </row>
    <row r="77" spans="2:21" x14ac:dyDescent="0.2">
      <c r="B77" s="11">
        <v>62</v>
      </c>
      <c r="C77" s="12">
        <f t="shared" ca="1" si="6"/>
        <v>11.368139264597986</v>
      </c>
      <c r="S77" s="11">
        <v>70</v>
      </c>
      <c r="T77" s="39">
        <f t="shared" ca="1" si="4"/>
        <v>0.43160047407820723</v>
      </c>
      <c r="U77" s="40">
        <f t="shared" ca="1" si="5"/>
        <v>7.8476607090434145</v>
      </c>
    </row>
    <row r="78" spans="2:21" x14ac:dyDescent="0.2">
      <c r="B78" s="11">
        <v>63</v>
      </c>
      <c r="C78" s="12">
        <f t="shared" ca="1" si="6"/>
        <v>6.0379820710360708</v>
      </c>
      <c r="S78" s="11">
        <v>71</v>
      </c>
      <c r="T78" s="39">
        <f t="shared" ca="1" si="4"/>
        <v>0.56510405722363144</v>
      </c>
      <c r="U78" s="40">
        <f t="shared" ca="1" si="5"/>
        <v>8.7437523346759072</v>
      </c>
    </row>
    <row r="79" spans="2:21" x14ac:dyDescent="0.2">
      <c r="B79" s="11">
        <v>64</v>
      </c>
      <c r="C79" s="12">
        <f t="shared" ca="1" si="6"/>
        <v>11.136037721676743</v>
      </c>
      <c r="S79" s="11">
        <v>72</v>
      </c>
      <c r="T79" s="39">
        <f t="shared" ca="1" si="4"/>
        <v>0.96109069276033021</v>
      </c>
      <c r="U79" s="40">
        <f t="shared" ca="1" si="5"/>
        <v>13.128680238021765</v>
      </c>
    </row>
    <row r="80" spans="2:21" x14ac:dyDescent="0.2">
      <c r="B80" s="11">
        <v>65</v>
      </c>
      <c r="C80" s="12">
        <f t="shared" ca="1" si="6"/>
        <v>9.8464101770652324</v>
      </c>
      <c r="S80" s="11">
        <v>73</v>
      </c>
      <c r="T80" s="39">
        <f t="shared" ca="1" si="4"/>
        <v>0.62220827214959851</v>
      </c>
      <c r="U80" s="40">
        <f t="shared" ca="1" si="5"/>
        <v>9.1689404473512592</v>
      </c>
    </row>
    <row r="81" spans="2:21" x14ac:dyDescent="0.2">
      <c r="B81" s="11">
        <v>66</v>
      </c>
      <c r="C81" s="12">
        <f t="shared" ref="C81:C144" ca="1" si="7">U73</f>
        <v>7.1045286345576404</v>
      </c>
      <c r="S81" s="11">
        <v>74</v>
      </c>
      <c r="T81" s="39">
        <f t="shared" ca="1" si="4"/>
        <v>0.40684754536286982</v>
      </c>
      <c r="U81" s="40">
        <f t="shared" ca="1" si="5"/>
        <v>7.6935835789806148</v>
      </c>
    </row>
    <row r="82" spans="2:21" x14ac:dyDescent="0.2">
      <c r="B82" s="11">
        <v>67</v>
      </c>
      <c r="C82" s="12">
        <f t="shared" ca="1" si="7"/>
        <v>7.3190036027983343</v>
      </c>
      <c r="S82" s="11">
        <v>75</v>
      </c>
      <c r="T82" s="39">
        <f t="shared" ca="1" si="4"/>
        <v>0.78891776091529542</v>
      </c>
      <c r="U82" s="40">
        <f t="shared" ca="1" si="5"/>
        <v>10.641399133021766</v>
      </c>
    </row>
    <row r="83" spans="2:21" x14ac:dyDescent="0.2">
      <c r="B83" s="11">
        <v>68</v>
      </c>
      <c r="C83" s="12">
        <f t="shared" ca="1" si="7"/>
        <v>8.8356482651753137</v>
      </c>
      <c r="S83" s="11">
        <v>76</v>
      </c>
      <c r="T83" s="39">
        <f t="shared" ca="1" si="4"/>
        <v>0.89998990836852144</v>
      </c>
      <c r="U83" s="40">
        <f t="shared" ca="1" si="5"/>
        <v>11.999848629346667</v>
      </c>
    </row>
    <row r="84" spans="2:21" x14ac:dyDescent="0.2">
      <c r="B84" s="11">
        <v>69</v>
      </c>
      <c r="C84" s="12">
        <f t="shared" ca="1" si="7"/>
        <v>8.2194779071179784</v>
      </c>
      <c r="S84" s="11">
        <v>77</v>
      </c>
      <c r="T84" s="39">
        <f t="shared" ca="1" si="4"/>
        <v>4.1180859754388788E-2</v>
      </c>
      <c r="U84" s="40">
        <f t="shared" ca="1" si="5"/>
        <v>5.6417231471155516</v>
      </c>
    </row>
    <row r="85" spans="2:21" x14ac:dyDescent="0.2">
      <c r="B85" s="11">
        <v>70</v>
      </c>
      <c r="C85" s="12">
        <f t="shared" ca="1" si="7"/>
        <v>7.8476607090434145</v>
      </c>
      <c r="S85" s="11">
        <v>78</v>
      </c>
      <c r="T85" s="39">
        <f t="shared" ca="1" si="4"/>
        <v>0.27568257957906506</v>
      </c>
      <c r="U85" s="40">
        <f t="shared" ca="1" si="5"/>
        <v>6.9260562401089167</v>
      </c>
    </row>
    <row r="86" spans="2:21" x14ac:dyDescent="0.2">
      <c r="B86" s="11">
        <v>71</v>
      </c>
      <c r="C86" s="12">
        <f t="shared" ca="1" si="7"/>
        <v>8.7437523346759072</v>
      </c>
      <c r="S86" s="11">
        <v>79</v>
      </c>
      <c r="T86" s="39">
        <f t="shared" ca="1" si="4"/>
        <v>9.8915730210258568E-2</v>
      </c>
      <c r="U86" s="40">
        <f t="shared" ca="1" si="5"/>
        <v>5.9945638753255546</v>
      </c>
    </row>
    <row r="87" spans="2:21" x14ac:dyDescent="0.2">
      <c r="B87" s="11">
        <v>72</v>
      </c>
      <c r="C87" s="12">
        <f t="shared" ca="1" si="7"/>
        <v>13.128680238021765</v>
      </c>
      <c r="S87" s="11">
        <v>80</v>
      </c>
      <c r="T87" s="39">
        <f t="shared" ca="1" si="4"/>
        <v>0.28060251071785169</v>
      </c>
      <c r="U87" s="40">
        <f t="shared" ca="1" si="5"/>
        <v>6.9535241232329952</v>
      </c>
    </row>
    <row r="88" spans="2:21" x14ac:dyDescent="0.2">
      <c r="B88" s="11">
        <v>73</v>
      </c>
      <c r="C88" s="12">
        <f t="shared" ca="1" si="7"/>
        <v>9.1689404473512592</v>
      </c>
      <c r="S88" s="11">
        <v>81</v>
      </c>
      <c r="T88" s="39">
        <f t="shared" ca="1" si="4"/>
        <v>0.58098389296084108</v>
      </c>
      <c r="U88" s="40">
        <f t="shared" ca="1" si="5"/>
        <v>8.8590351219434336</v>
      </c>
    </row>
    <row r="89" spans="2:21" x14ac:dyDescent="0.2">
      <c r="B89" s="11">
        <v>74</v>
      </c>
      <c r="C89" s="12">
        <f t="shared" ca="1" si="7"/>
        <v>7.6935835789806148</v>
      </c>
      <c r="S89" s="11">
        <v>82</v>
      </c>
      <c r="T89" s="39">
        <f t="shared" ca="1" si="4"/>
        <v>0.31893310260215579</v>
      </c>
      <c r="U89" s="40">
        <f t="shared" ca="1" si="5"/>
        <v>7.1708224719447076</v>
      </c>
    </row>
    <row r="90" spans="2:21" x14ac:dyDescent="0.2">
      <c r="B90" s="11">
        <v>75</v>
      </c>
      <c r="C90" s="12">
        <f t="shared" ca="1" si="7"/>
        <v>10.641399133021766</v>
      </c>
      <c r="S90" s="11">
        <v>83</v>
      </c>
      <c r="T90" s="39">
        <f t="shared" ca="1" si="4"/>
        <v>0.74672271854722927</v>
      </c>
      <c r="U90" s="40">
        <f t="shared" ca="1" si="5"/>
        <v>10.225593719555345</v>
      </c>
    </row>
    <row r="91" spans="2:21" x14ac:dyDescent="0.2">
      <c r="B91" s="11">
        <v>76</v>
      </c>
      <c r="C91" s="12">
        <f t="shared" ca="1" si="7"/>
        <v>11.999848629346667</v>
      </c>
      <c r="S91" s="11">
        <v>84</v>
      </c>
      <c r="T91" s="39">
        <f t="shared" ca="1" si="4"/>
        <v>1.0749729597287927E-2</v>
      </c>
      <c r="U91" s="40">
        <f t="shared" ca="1" si="5"/>
        <v>5.3278678025864679</v>
      </c>
    </row>
    <row r="92" spans="2:21" x14ac:dyDescent="0.2">
      <c r="B92" s="11">
        <v>77</v>
      </c>
      <c r="C92" s="12">
        <f t="shared" ca="1" si="7"/>
        <v>5.6417231471155516</v>
      </c>
      <c r="S92" s="11">
        <v>85</v>
      </c>
      <c r="T92" s="39">
        <f t="shared" ca="1" si="4"/>
        <v>0.42863952520554183</v>
      </c>
      <c r="U92" s="40">
        <f t="shared" ca="1" si="5"/>
        <v>7.8290556597125063</v>
      </c>
    </row>
    <row r="93" spans="2:21" x14ac:dyDescent="0.2">
      <c r="B93" s="11">
        <v>78</v>
      </c>
      <c r="C93" s="12">
        <f t="shared" ca="1" si="7"/>
        <v>6.9260562401089167</v>
      </c>
      <c r="S93" s="11">
        <v>86</v>
      </c>
      <c r="T93" s="39">
        <f t="shared" ca="1" si="4"/>
        <v>0.52363520639086114</v>
      </c>
      <c r="U93" s="40">
        <f t="shared" ca="1" si="5"/>
        <v>8.4522651684095749</v>
      </c>
    </row>
    <row r="94" spans="2:21" x14ac:dyDescent="0.2">
      <c r="B94" s="11">
        <v>79</v>
      </c>
      <c r="C94" s="12">
        <f t="shared" ca="1" si="7"/>
        <v>5.9945638753255546</v>
      </c>
      <c r="S94" s="11">
        <v>87</v>
      </c>
      <c r="T94" s="39">
        <f t="shared" ca="1" si="4"/>
        <v>0.79550415499276739</v>
      </c>
      <c r="U94" s="40">
        <f t="shared" ca="1" si="5"/>
        <v>10.709938689173436</v>
      </c>
    </row>
    <row r="95" spans="2:21" x14ac:dyDescent="0.2">
      <c r="B95" s="11">
        <v>80</v>
      </c>
      <c r="C95" s="12">
        <f t="shared" ca="1" si="7"/>
        <v>6.9535241232329952</v>
      </c>
      <c r="S95" s="11">
        <v>88</v>
      </c>
      <c r="T95" s="39">
        <f t="shared" ca="1" si="4"/>
        <v>0.90386192918248531</v>
      </c>
      <c r="U95" s="40">
        <f t="shared" ca="1" si="5"/>
        <v>12.058499299069211</v>
      </c>
    </row>
    <row r="96" spans="2:21" x14ac:dyDescent="0.2">
      <c r="B96" s="11">
        <v>81</v>
      </c>
      <c r="C96" s="12">
        <f t="shared" ca="1" si="7"/>
        <v>8.8590351219434336</v>
      </c>
      <c r="S96" s="11">
        <v>89</v>
      </c>
      <c r="T96" s="39">
        <f t="shared" ca="1" si="4"/>
        <v>0.82673585166954255</v>
      </c>
      <c r="U96" s="40">
        <f t="shared" ca="1" si="5"/>
        <v>11.051104793775711</v>
      </c>
    </row>
    <row r="97" spans="2:21" x14ac:dyDescent="0.2">
      <c r="B97" s="11">
        <v>82</v>
      </c>
      <c r="C97" s="12">
        <f t="shared" ca="1" si="7"/>
        <v>7.1708224719447076</v>
      </c>
      <c r="S97" s="11">
        <v>90</v>
      </c>
      <c r="T97" s="39">
        <f t="shared" ca="1" si="4"/>
        <v>0.4534142322697956</v>
      </c>
      <c r="U97" s="40">
        <f t="shared" ca="1" si="5"/>
        <v>7.9862478589760242</v>
      </c>
    </row>
    <row r="98" spans="2:21" x14ac:dyDescent="0.2">
      <c r="B98" s="11">
        <v>83</v>
      </c>
      <c r="C98" s="12">
        <f t="shared" ca="1" si="7"/>
        <v>10.225593719555345</v>
      </c>
      <c r="S98" s="11">
        <v>91</v>
      </c>
      <c r="T98" s="39">
        <f t="shared" ca="1" si="4"/>
        <v>0.61012887839813168</v>
      </c>
      <c r="U98" s="40">
        <f t="shared" ca="1" si="5"/>
        <v>9.0764536851504118</v>
      </c>
    </row>
    <row r="99" spans="2:21" x14ac:dyDescent="0.2">
      <c r="B99" s="11">
        <v>84</v>
      </c>
      <c r="C99" s="12">
        <f t="shared" ca="1" si="7"/>
        <v>5.3278678025864679</v>
      </c>
      <c r="S99" s="11">
        <v>92</v>
      </c>
      <c r="T99" s="39">
        <f t="shared" ca="1" si="4"/>
        <v>4.7866479825580788E-2</v>
      </c>
      <c r="U99" s="40">
        <f t="shared" ca="1" si="5"/>
        <v>5.6918560531323026</v>
      </c>
    </row>
    <row r="100" spans="2:21" x14ac:dyDescent="0.2">
      <c r="B100" s="11">
        <v>85</v>
      </c>
      <c r="C100" s="12">
        <f t="shared" ca="1" si="7"/>
        <v>7.8290556597125063</v>
      </c>
      <c r="S100" s="11">
        <v>93</v>
      </c>
      <c r="T100" s="39">
        <f t="shared" ca="1" si="4"/>
        <v>0.94676278865463448</v>
      </c>
      <c r="U100" s="40">
        <f t="shared" ca="1" si="5"/>
        <v>12.81108496713945</v>
      </c>
    </row>
    <row r="101" spans="2:21" x14ac:dyDescent="0.2">
      <c r="B101" s="11">
        <v>86</v>
      </c>
      <c r="C101" s="12">
        <f t="shared" ca="1" si="7"/>
        <v>8.4522651684095749</v>
      </c>
      <c r="S101" s="11">
        <v>94</v>
      </c>
      <c r="T101" s="39">
        <f t="shared" ca="1" si="4"/>
        <v>0.35598387715272095</v>
      </c>
      <c r="U101" s="40">
        <f t="shared" ca="1" si="5"/>
        <v>7.3867581769488559</v>
      </c>
    </row>
    <row r="102" spans="2:21" x14ac:dyDescent="0.2">
      <c r="B102" s="11">
        <v>87</v>
      </c>
      <c r="C102" s="12">
        <f t="shared" ca="1" si="7"/>
        <v>10.709938689173436</v>
      </c>
      <c r="S102" s="11">
        <v>95</v>
      </c>
      <c r="T102" s="39">
        <f t="shared" ca="1" si="4"/>
        <v>0.49457537183437494</v>
      </c>
      <c r="U102" s="40">
        <f t="shared" ca="1" si="5"/>
        <v>8.2555047234869932</v>
      </c>
    </row>
    <row r="103" spans="2:21" x14ac:dyDescent="0.2">
      <c r="B103" s="11">
        <v>88</v>
      </c>
      <c r="C103" s="12">
        <f t="shared" ca="1" si="7"/>
        <v>12.058499299069211</v>
      </c>
      <c r="S103" s="11">
        <v>96</v>
      </c>
      <c r="T103" s="39">
        <f t="shared" ca="1" si="4"/>
        <v>0.73684984563832379</v>
      </c>
      <c r="U103" s="40">
        <f t="shared" ca="1" si="5"/>
        <v>10.133428938919019</v>
      </c>
    </row>
    <row r="104" spans="2:21" x14ac:dyDescent="0.2">
      <c r="B104" s="11">
        <v>89</v>
      </c>
      <c r="C104" s="12">
        <f t="shared" ca="1" si="7"/>
        <v>11.051104793775711</v>
      </c>
      <c r="S104" s="11">
        <v>97</v>
      </c>
      <c r="T104" s="39">
        <f t="shared" ca="1" si="4"/>
        <v>0.70537324660655509</v>
      </c>
      <c r="U104" s="40">
        <f t="shared" ca="1" si="5"/>
        <v>9.8505915091721423</v>
      </c>
    </row>
    <row r="105" spans="2:21" x14ac:dyDescent="0.2">
      <c r="B105" s="11">
        <v>90</v>
      </c>
      <c r="C105" s="12">
        <f t="shared" ca="1" si="7"/>
        <v>7.9862478589760242</v>
      </c>
      <c r="S105" s="11">
        <v>98</v>
      </c>
      <c r="T105" s="39">
        <f t="shared" ca="1" si="4"/>
        <v>0.42826724420152085</v>
      </c>
      <c r="U105" s="40">
        <f t="shared" ca="1" si="5"/>
        <v>7.8267198561701825</v>
      </c>
    </row>
    <row r="106" spans="2:21" x14ac:dyDescent="0.2">
      <c r="B106" s="11">
        <v>91</v>
      </c>
      <c r="C106" s="12">
        <f t="shared" ca="1" si="7"/>
        <v>9.0764536851504118</v>
      </c>
      <c r="S106" s="11">
        <v>99</v>
      </c>
      <c r="T106" s="39">
        <f t="shared" ca="1" si="4"/>
        <v>0.85486455647815929</v>
      </c>
      <c r="U106" s="40">
        <f t="shared" ca="1" si="5"/>
        <v>11.385834824338314</v>
      </c>
    </row>
    <row r="107" spans="2:21" x14ac:dyDescent="0.2">
      <c r="B107" s="11">
        <v>92</v>
      </c>
      <c r="C107" s="12">
        <f t="shared" ca="1" si="7"/>
        <v>5.6918560531323026</v>
      </c>
      <c r="S107" s="11">
        <v>100</v>
      </c>
      <c r="T107" s="39">
        <f t="shared" ca="1" si="4"/>
        <v>0.79509731562592656</v>
      </c>
      <c r="U107" s="40">
        <f t="shared" ca="1" si="5"/>
        <v>10.705673324761307</v>
      </c>
    </row>
    <row r="108" spans="2:21" x14ac:dyDescent="0.2">
      <c r="B108" s="11">
        <v>93</v>
      </c>
      <c r="C108" s="12">
        <f t="shared" ca="1" si="7"/>
        <v>12.81108496713945</v>
      </c>
      <c r="S108" s="11">
        <v>101</v>
      </c>
      <c r="T108" s="39">
        <f t="shared" ca="1" si="4"/>
        <v>0.36790514595327772</v>
      </c>
      <c r="U108" s="40">
        <f t="shared" ca="1" si="5"/>
        <v>7.4575510035396988</v>
      </c>
    </row>
    <row r="109" spans="2:21" x14ac:dyDescent="0.2">
      <c r="B109" s="11">
        <v>94</v>
      </c>
      <c r="C109" s="12">
        <f t="shared" ca="1" si="7"/>
        <v>7.3867581769488559</v>
      </c>
      <c r="S109" s="11">
        <v>102</v>
      </c>
      <c r="T109" s="39">
        <f t="shared" ca="1" si="4"/>
        <v>0.77004489098888262</v>
      </c>
      <c r="U109" s="40">
        <f t="shared" ca="1" si="5"/>
        <v>10.450718758858653</v>
      </c>
    </row>
    <row r="110" spans="2:21" x14ac:dyDescent="0.2">
      <c r="B110" s="11">
        <v>95</v>
      </c>
      <c r="C110" s="12">
        <f t="shared" ca="1" si="7"/>
        <v>8.2555047234869932</v>
      </c>
      <c r="S110" s="11">
        <v>103</v>
      </c>
      <c r="T110" s="39">
        <f t="shared" ca="1" si="4"/>
        <v>0.70879676866921459</v>
      </c>
      <c r="U110" s="40">
        <f t="shared" ca="1" si="5"/>
        <v>9.8805966343947187</v>
      </c>
    </row>
    <row r="111" spans="2:21" x14ac:dyDescent="0.2">
      <c r="B111" s="11">
        <v>96</v>
      </c>
      <c r="C111" s="12">
        <f t="shared" ca="1" si="7"/>
        <v>10.133428938919019</v>
      </c>
      <c r="S111" s="11">
        <v>104</v>
      </c>
      <c r="T111" s="39">
        <f t="shared" ca="1" si="4"/>
        <v>6.1826651007612865E-2</v>
      </c>
      <c r="U111" s="40">
        <f t="shared" ca="1" si="5"/>
        <v>5.7862992496983123</v>
      </c>
    </row>
    <row r="112" spans="2:21" x14ac:dyDescent="0.2">
      <c r="B112" s="11">
        <v>97</v>
      </c>
      <c r="C112" s="12">
        <f t="shared" ca="1" si="7"/>
        <v>9.8505915091721423</v>
      </c>
      <c r="S112" s="11">
        <v>105</v>
      </c>
      <c r="T112" s="39">
        <f t="shared" ca="1" si="4"/>
        <v>0.4154664797504507</v>
      </c>
      <c r="U112" s="40">
        <f t="shared" ca="1" si="5"/>
        <v>7.7468615880806855</v>
      </c>
    </row>
    <row r="113" spans="2:21" x14ac:dyDescent="0.2">
      <c r="B113" s="11">
        <v>98</v>
      </c>
      <c r="C113" s="12">
        <f t="shared" ca="1" si="7"/>
        <v>7.8267198561701825</v>
      </c>
      <c r="S113" s="11">
        <v>106</v>
      </c>
      <c r="T113" s="39">
        <f t="shared" ca="1" si="4"/>
        <v>0.46178360765752513</v>
      </c>
      <c r="U113" s="40">
        <f t="shared" ca="1" si="5"/>
        <v>8.0401526373904773</v>
      </c>
    </row>
    <row r="114" spans="2:21" x14ac:dyDescent="0.2">
      <c r="B114" s="11">
        <v>99</v>
      </c>
      <c r="C114" s="12">
        <f t="shared" ca="1" si="7"/>
        <v>11.385834824338314</v>
      </c>
      <c r="S114" s="11">
        <v>107</v>
      </c>
      <c r="T114" s="39">
        <f t="shared" ca="1" si="4"/>
        <v>0.16805337294976042</v>
      </c>
      <c r="U114" s="40">
        <f t="shared" ca="1" si="5"/>
        <v>6.346954499453874</v>
      </c>
    </row>
    <row r="115" spans="2:21" x14ac:dyDescent="0.2">
      <c r="B115" s="11">
        <v>100</v>
      </c>
      <c r="C115" s="12">
        <f t="shared" ca="1" si="7"/>
        <v>10.705673324761307</v>
      </c>
      <c r="S115" s="11">
        <v>108</v>
      </c>
      <c r="T115" s="39">
        <f t="shared" ca="1" si="4"/>
        <v>0.102408641792465</v>
      </c>
      <c r="U115" s="40">
        <f t="shared" ca="1" si="5"/>
        <v>6.0120512774783723</v>
      </c>
    </row>
    <row r="116" spans="2:21" x14ac:dyDescent="0.2">
      <c r="B116" s="11">
        <v>101</v>
      </c>
      <c r="C116" s="12">
        <f t="shared" ca="1" si="7"/>
        <v>7.4575510035396988</v>
      </c>
      <c r="S116" s="11">
        <v>109</v>
      </c>
      <c r="T116" s="39">
        <f t="shared" ca="1" si="4"/>
        <v>0.77248926323460088</v>
      </c>
      <c r="U116" s="40">
        <f t="shared" ca="1" si="5"/>
        <v>10.474962286468109</v>
      </c>
    </row>
    <row r="117" spans="2:21" x14ac:dyDescent="0.2">
      <c r="B117" s="11">
        <v>102</v>
      </c>
      <c r="C117" s="12">
        <f t="shared" ca="1" si="7"/>
        <v>10.450718758858653</v>
      </c>
      <c r="S117" s="11">
        <v>110</v>
      </c>
      <c r="T117" s="39">
        <f t="shared" ca="1" si="4"/>
        <v>0.59214805251003655</v>
      </c>
      <c r="U117" s="40">
        <f t="shared" ca="1" si="5"/>
        <v>8.9413965904594228</v>
      </c>
    </row>
    <row r="118" spans="2:21" x14ac:dyDescent="0.2">
      <c r="B118" s="11">
        <v>103</v>
      </c>
      <c r="C118" s="12">
        <f t="shared" ca="1" si="7"/>
        <v>9.8805966343947187</v>
      </c>
      <c r="S118" s="11">
        <v>111</v>
      </c>
      <c r="T118" s="39">
        <f t="shared" ca="1" si="4"/>
        <v>0.93707364448532449</v>
      </c>
      <c r="U118" s="40">
        <f t="shared" ca="1" si="5"/>
        <v>12.620215976959086</v>
      </c>
    </row>
    <row r="119" spans="2:21" x14ac:dyDescent="0.2">
      <c r="B119" s="11">
        <v>104</v>
      </c>
      <c r="C119" s="12">
        <f t="shared" ca="1" si="7"/>
        <v>5.7862992496983123</v>
      </c>
      <c r="S119" s="11">
        <v>112</v>
      </c>
      <c r="T119" s="39">
        <f t="shared" ca="1" si="4"/>
        <v>0.781047499988751</v>
      </c>
      <c r="U119" s="40">
        <f t="shared" ca="1" si="5"/>
        <v>10.560886912793006</v>
      </c>
    </row>
    <row r="120" spans="2:21" x14ac:dyDescent="0.2">
      <c r="B120" s="11">
        <v>105</v>
      </c>
      <c r="C120" s="12">
        <f t="shared" ca="1" si="7"/>
        <v>7.7468615880806855</v>
      </c>
      <c r="S120" s="11">
        <v>113</v>
      </c>
      <c r="T120" s="39">
        <f t="shared" ca="1" si="4"/>
        <v>0.16174934444030176</v>
      </c>
      <c r="U120" s="40">
        <f t="shared" ca="1" si="5"/>
        <v>6.3142323885350908</v>
      </c>
    </row>
    <row r="121" spans="2:21" x14ac:dyDescent="0.2">
      <c r="B121" s="11">
        <v>106</v>
      </c>
      <c r="C121" s="12">
        <f t="shared" ca="1" si="7"/>
        <v>8.0401526373904773</v>
      </c>
      <c r="S121" s="11">
        <v>114</v>
      </c>
      <c r="T121" s="39">
        <f t="shared" ca="1" si="4"/>
        <v>0.14688367600104502</v>
      </c>
      <c r="U121" s="40">
        <f t="shared" ca="1" si="5"/>
        <v>6.237553471780501</v>
      </c>
    </row>
    <row r="122" spans="2:21" x14ac:dyDescent="0.2">
      <c r="B122" s="11">
        <v>107</v>
      </c>
      <c r="C122" s="12">
        <f t="shared" ca="1" si="7"/>
        <v>6.346954499453874</v>
      </c>
      <c r="S122" s="11">
        <v>115</v>
      </c>
      <c r="T122" s="39">
        <f t="shared" ca="1" si="4"/>
        <v>0.76698941647337848</v>
      </c>
      <c r="U122" s="40">
        <f t="shared" ca="1" si="5"/>
        <v>10.420594741956556</v>
      </c>
    </row>
    <row r="123" spans="2:21" x14ac:dyDescent="0.2">
      <c r="B123" s="11">
        <v>108</v>
      </c>
      <c r="C123" s="12">
        <f t="shared" ca="1" si="7"/>
        <v>6.0120512774783723</v>
      </c>
      <c r="S123" s="11">
        <v>116</v>
      </c>
      <c r="T123" s="39">
        <f t="shared" ca="1" si="4"/>
        <v>7.108717354702665E-2</v>
      </c>
      <c r="U123" s="40">
        <f t="shared" ca="1" si="5"/>
        <v>5.8431320984699058</v>
      </c>
    </row>
    <row r="124" spans="2:21" x14ac:dyDescent="0.2">
      <c r="B124" s="11">
        <v>109</v>
      </c>
      <c r="C124" s="12">
        <f t="shared" ca="1" si="7"/>
        <v>10.474962286468109</v>
      </c>
      <c r="S124" s="11">
        <v>117</v>
      </c>
      <c r="T124" s="39">
        <f t="shared" ca="1" si="4"/>
        <v>7.3251190552880541E-2</v>
      </c>
      <c r="U124" s="40">
        <f t="shared" ca="1" si="5"/>
        <v>5.8558690936871161</v>
      </c>
    </row>
    <row r="125" spans="2:21" x14ac:dyDescent="0.2">
      <c r="B125" s="11">
        <v>110</v>
      </c>
      <c r="C125" s="12">
        <f t="shared" ca="1" si="7"/>
        <v>8.9413965904594228</v>
      </c>
      <c r="S125" s="11">
        <v>118</v>
      </c>
      <c r="T125" s="39">
        <f t="shared" ca="1" si="4"/>
        <v>0.61092275980596467</v>
      </c>
      <c r="U125" s="40">
        <f t="shared" ca="1" si="5"/>
        <v>9.0824877171683731</v>
      </c>
    </row>
    <row r="126" spans="2:21" x14ac:dyDescent="0.2">
      <c r="B126" s="11">
        <v>111</v>
      </c>
      <c r="C126" s="12">
        <f t="shared" ca="1" si="7"/>
        <v>12.620215976959086</v>
      </c>
      <c r="S126" s="11">
        <v>119</v>
      </c>
      <c r="T126" s="39">
        <f t="shared" ca="1" si="4"/>
        <v>0.85621771177960637</v>
      </c>
      <c r="U126" s="40">
        <f t="shared" ca="1" si="5"/>
        <v>11.402722426634909</v>
      </c>
    </row>
    <row r="127" spans="2:21" x14ac:dyDescent="0.2">
      <c r="B127" s="11">
        <v>112</v>
      </c>
      <c r="C127" s="12">
        <f t="shared" ca="1" si="7"/>
        <v>10.560886912793006</v>
      </c>
      <c r="S127" s="11">
        <v>120</v>
      </c>
      <c r="T127" s="39">
        <f t="shared" ca="1" si="4"/>
        <v>0.10048389294060767</v>
      </c>
      <c r="U127" s="40">
        <f t="shared" ca="1" si="5"/>
        <v>6.002419790002131</v>
      </c>
    </row>
    <row r="128" spans="2:21" x14ac:dyDescent="0.2">
      <c r="B128" s="11">
        <v>113</v>
      </c>
      <c r="C128" s="12">
        <f t="shared" ca="1" si="7"/>
        <v>6.3142323885350908</v>
      </c>
      <c r="S128" s="11">
        <v>121</v>
      </c>
      <c r="T128" s="39">
        <f t="shared" ca="1" si="4"/>
        <v>0.83285549775567569</v>
      </c>
      <c r="U128" s="40">
        <f t="shared" ca="1" si="5"/>
        <v>11.121468679772047</v>
      </c>
    </row>
    <row r="129" spans="2:21" x14ac:dyDescent="0.2">
      <c r="B129" s="11">
        <v>114</v>
      </c>
      <c r="C129" s="12">
        <f t="shared" ca="1" si="7"/>
        <v>6.237553471780501</v>
      </c>
      <c r="S129" s="11">
        <v>122</v>
      </c>
      <c r="T129" s="39">
        <f t="shared" ca="1" si="4"/>
        <v>0.70357327934100611</v>
      </c>
      <c r="U129" s="40">
        <f t="shared" ca="1" si="5"/>
        <v>9.8348857844855502</v>
      </c>
    </row>
    <row r="130" spans="2:21" x14ac:dyDescent="0.2">
      <c r="B130" s="11">
        <v>115</v>
      </c>
      <c r="C130" s="12">
        <f t="shared" ca="1" si="7"/>
        <v>10.420594741956556</v>
      </c>
      <c r="S130" s="11">
        <v>123</v>
      </c>
      <c r="T130" s="39">
        <f t="shared" ca="1" si="4"/>
        <v>0.8647586679868513</v>
      </c>
      <c r="U130" s="40">
        <f t="shared" ca="1" si="5"/>
        <v>11.511200796666081</v>
      </c>
    </row>
    <row r="131" spans="2:21" x14ac:dyDescent="0.2">
      <c r="B131" s="11">
        <v>116</v>
      </c>
      <c r="C131" s="12">
        <f t="shared" ca="1" si="7"/>
        <v>5.8431320984699058</v>
      </c>
      <c r="S131" s="11">
        <v>124</v>
      </c>
      <c r="T131" s="39">
        <f t="shared" ca="1" si="4"/>
        <v>0.15586368572560227</v>
      </c>
      <c r="U131" s="40">
        <f t="shared" ca="1" si="5"/>
        <v>6.2837927809915044</v>
      </c>
    </row>
    <row r="132" spans="2:21" x14ac:dyDescent="0.2">
      <c r="B132" s="11">
        <v>117</v>
      </c>
      <c r="C132" s="12">
        <f t="shared" ca="1" si="7"/>
        <v>5.8558690936871161</v>
      </c>
      <c r="S132" s="11">
        <v>125</v>
      </c>
      <c r="T132" s="39">
        <f t="shared" ca="1" si="4"/>
        <v>1.3047839194576527E-3</v>
      </c>
      <c r="U132" s="40">
        <f t="shared" ca="1" si="5"/>
        <v>5.1142271386080234</v>
      </c>
    </row>
    <row r="133" spans="2:21" x14ac:dyDescent="0.2">
      <c r="B133" s="11">
        <v>118</v>
      </c>
      <c r="C133" s="12">
        <f t="shared" ca="1" si="7"/>
        <v>9.0824877171683731</v>
      </c>
      <c r="S133" s="11">
        <v>126</v>
      </c>
      <c r="T133" s="39">
        <f t="shared" ca="1" si="4"/>
        <v>5.4329291375203814E-2</v>
      </c>
      <c r="U133" s="40">
        <f t="shared" ca="1" si="5"/>
        <v>5.7370840615235403</v>
      </c>
    </row>
    <row r="134" spans="2:21" x14ac:dyDescent="0.2">
      <c r="B134" s="11">
        <v>119</v>
      </c>
      <c r="C134" s="12">
        <f t="shared" ca="1" si="7"/>
        <v>11.402722426634909</v>
      </c>
      <c r="S134" s="11">
        <v>127</v>
      </c>
      <c r="T134" s="39">
        <f t="shared" ca="1" si="4"/>
        <v>1.8670891433989145E-2</v>
      </c>
      <c r="U134" s="40">
        <f t="shared" ca="1" si="5"/>
        <v>5.4320982693090674</v>
      </c>
    </row>
    <row r="135" spans="2:21" x14ac:dyDescent="0.2">
      <c r="B135" s="11">
        <v>120</v>
      </c>
      <c r="C135" s="12">
        <f t="shared" ca="1" si="7"/>
        <v>6.002419790002131</v>
      </c>
      <c r="S135" s="11">
        <v>128</v>
      </c>
      <c r="T135" s="39">
        <f t="shared" ca="1" si="4"/>
        <v>0.86203522610590566</v>
      </c>
      <c r="U135" s="40">
        <f t="shared" ca="1" si="5"/>
        <v>11.476247788156993</v>
      </c>
    </row>
    <row r="136" spans="2:21" x14ac:dyDescent="0.2">
      <c r="B136" s="11">
        <v>121</v>
      </c>
      <c r="C136" s="12">
        <f t="shared" ca="1" si="7"/>
        <v>11.121468679772047</v>
      </c>
      <c r="S136" s="11">
        <v>129</v>
      </c>
      <c r="T136" s="39">
        <f t="shared" ca="1" si="4"/>
        <v>0.32789415693457213</v>
      </c>
      <c r="U136" s="40">
        <f t="shared" ca="1" si="5"/>
        <v>7.2224987382907804</v>
      </c>
    </row>
    <row r="137" spans="2:21" x14ac:dyDescent="0.2">
      <c r="B137" s="11">
        <v>122</v>
      </c>
      <c r="C137" s="12">
        <f t="shared" ca="1" si="7"/>
        <v>9.8348857844855502</v>
      </c>
      <c r="S137" s="11">
        <v>130</v>
      </c>
      <c r="T137" s="39">
        <f t="shared" ca="1" si="4"/>
        <v>1.6523609035686615E-2</v>
      </c>
      <c r="U137" s="40">
        <f t="shared" ca="1" si="5"/>
        <v>5.4064924234925744</v>
      </c>
    </row>
    <row r="138" spans="2:21" x14ac:dyDescent="0.2">
      <c r="B138" s="11">
        <v>123</v>
      </c>
      <c r="C138" s="12">
        <f t="shared" ca="1" si="7"/>
        <v>11.511200796666081</v>
      </c>
      <c r="S138" s="11">
        <v>131</v>
      </c>
      <c r="T138" s="39">
        <f t="shared" ca="1" si="4"/>
        <v>0.85442535789143825</v>
      </c>
      <c r="U138" s="40">
        <f t="shared" ca="1" si="5"/>
        <v>11.38037048998512</v>
      </c>
    </row>
    <row r="139" spans="2:21" x14ac:dyDescent="0.2">
      <c r="B139" s="11">
        <v>124</v>
      </c>
      <c r="C139" s="12">
        <f t="shared" ca="1" si="7"/>
        <v>6.2837927809915044</v>
      </c>
      <c r="S139" s="11">
        <v>132</v>
      </c>
      <c r="T139" s="39">
        <f t="shared" ca="1" si="4"/>
        <v>0.17368333262763325</v>
      </c>
      <c r="U139" s="40">
        <f t="shared" ca="1" si="5"/>
        <v>6.3762827003946256</v>
      </c>
    </row>
    <row r="140" spans="2:21" x14ac:dyDescent="0.2">
      <c r="B140" s="11">
        <v>125</v>
      </c>
      <c r="C140" s="12">
        <f t="shared" ca="1" si="7"/>
        <v>5.1142271386080234</v>
      </c>
      <c r="S140" s="11">
        <v>133</v>
      </c>
      <c r="T140" s="39">
        <f t="shared" ca="1" si="4"/>
        <v>0.48196736857291478</v>
      </c>
      <c r="U140" s="40">
        <f t="shared" ca="1" si="5"/>
        <v>8.1719009359531345</v>
      </c>
    </row>
    <row r="141" spans="2:21" x14ac:dyDescent="0.2">
      <c r="B141" s="11">
        <v>126</v>
      </c>
      <c r="C141" s="12">
        <f t="shared" ca="1" si="7"/>
        <v>5.7370840615235403</v>
      </c>
      <c r="S141" s="11">
        <v>134</v>
      </c>
      <c r="T141" s="39">
        <f t="shared" ca="1" si="4"/>
        <v>0.48993261544606381</v>
      </c>
      <c r="U141" s="40">
        <f t="shared" ca="1" si="5"/>
        <v>8.2245985646712967</v>
      </c>
    </row>
    <row r="142" spans="2:21" x14ac:dyDescent="0.2">
      <c r="B142" s="11">
        <v>127</v>
      </c>
      <c r="C142" s="12">
        <f t="shared" ca="1" si="7"/>
        <v>5.4320982693090674</v>
      </c>
      <c r="S142" s="11">
        <v>135</v>
      </c>
      <c r="T142" s="39">
        <f t="shared" ca="1" si="4"/>
        <v>0.18280897553581854</v>
      </c>
      <c r="U142" s="40">
        <f t="shared" ca="1" si="5"/>
        <v>6.4240340368109941</v>
      </c>
    </row>
    <row r="143" spans="2:21" x14ac:dyDescent="0.2">
      <c r="B143" s="11">
        <v>128</v>
      </c>
      <c r="C143" s="12">
        <f t="shared" ca="1" si="7"/>
        <v>11.476247788156993</v>
      </c>
      <c r="S143" s="11">
        <v>136</v>
      </c>
      <c r="T143" s="39">
        <f t="shared" ca="1" si="4"/>
        <v>0.82574981469188935</v>
      </c>
      <c r="U143" s="40">
        <f t="shared" ca="1" si="5"/>
        <v>11.039884259553773</v>
      </c>
    </row>
    <row r="144" spans="2:21" x14ac:dyDescent="0.2">
      <c r="B144" s="11">
        <v>129</v>
      </c>
      <c r="C144" s="12">
        <f t="shared" ca="1" si="7"/>
        <v>7.2224987382907804</v>
      </c>
      <c r="S144" s="11">
        <v>137</v>
      </c>
      <c r="T144" s="39">
        <f t="shared" ca="1" si="4"/>
        <v>0.18505465742367722</v>
      </c>
      <c r="U144" s="40">
        <f t="shared" ca="1" si="5"/>
        <v>6.4358257355499209</v>
      </c>
    </row>
    <row r="145" spans="2:21" x14ac:dyDescent="0.2">
      <c r="B145" s="11">
        <v>130</v>
      </c>
      <c r="C145" s="12">
        <f t="shared" ref="C145:C208" ca="1" si="8">U137</f>
        <v>5.4064924234925744</v>
      </c>
      <c r="S145" s="11">
        <v>138</v>
      </c>
      <c r="T145" s="39">
        <f t="shared" ca="1" si="4"/>
        <v>0.37871617141138003</v>
      </c>
      <c r="U145" s="40">
        <f t="shared" ca="1" si="5"/>
        <v>7.5223302712024118</v>
      </c>
    </row>
    <row r="146" spans="2:21" x14ac:dyDescent="0.2">
      <c r="B146" s="11">
        <v>131</v>
      </c>
      <c r="C146" s="12">
        <f t="shared" ca="1" si="8"/>
        <v>11.38037048998512</v>
      </c>
      <c r="S146" s="11">
        <v>139</v>
      </c>
      <c r="T146" s="39">
        <f t="shared" ca="1" si="4"/>
        <v>0.2474281523566545</v>
      </c>
      <c r="U146" s="40">
        <f t="shared" ca="1" si="5"/>
        <v>6.7700871032615968</v>
      </c>
    </row>
    <row r="147" spans="2:21" x14ac:dyDescent="0.2">
      <c r="B147" s="11">
        <v>132</v>
      </c>
      <c r="C147" s="12">
        <f t="shared" ca="1" si="8"/>
        <v>6.3762827003946256</v>
      </c>
      <c r="S147" s="11">
        <v>140</v>
      </c>
      <c r="T147" s="39">
        <f t="shared" ca="1" si="4"/>
        <v>8.0080412552504532E-3</v>
      </c>
      <c r="U147" s="40">
        <f t="shared" ca="1" si="5"/>
        <v>5.2829848274245537</v>
      </c>
    </row>
    <row r="148" spans="2:21" x14ac:dyDescent="0.2">
      <c r="B148" s="11">
        <v>133</v>
      </c>
      <c r="C148" s="12">
        <f t="shared" ca="1" si="8"/>
        <v>8.1719009359531345</v>
      </c>
      <c r="S148" s="11">
        <v>141</v>
      </c>
      <c r="T148" s="39">
        <f t="shared" ca="1" si="4"/>
        <v>0.11544874437342034</v>
      </c>
      <c r="U148" s="40">
        <f t="shared" ca="1" si="5"/>
        <v>6.0775780750744488</v>
      </c>
    </row>
    <row r="149" spans="2:21" x14ac:dyDescent="0.2">
      <c r="B149" s="11">
        <v>134</v>
      </c>
      <c r="C149" s="12">
        <f t="shared" ca="1" si="8"/>
        <v>8.2245985646712967</v>
      </c>
      <c r="S149" s="11">
        <v>142</v>
      </c>
      <c r="T149" s="39">
        <f t="shared" ca="1" si="4"/>
        <v>4.9473222809175876E-2</v>
      </c>
      <c r="U149" s="40">
        <f t="shared" ca="1" si="5"/>
        <v>5.7033720410222166</v>
      </c>
    </row>
    <row r="150" spans="2:21" x14ac:dyDescent="0.2">
      <c r="B150" s="11">
        <v>135</v>
      </c>
      <c r="C150" s="12">
        <f t="shared" ca="1" si="8"/>
        <v>6.4240340368109941</v>
      </c>
      <c r="S150" s="11">
        <v>143</v>
      </c>
      <c r="T150" s="39">
        <f t="shared" ca="1" si="4"/>
        <v>0.61778533845465922</v>
      </c>
      <c r="U150" s="40">
        <f t="shared" ca="1" si="5"/>
        <v>9.1349066896526985</v>
      </c>
    </row>
    <row r="151" spans="2:21" x14ac:dyDescent="0.2">
      <c r="B151" s="11">
        <v>136</v>
      </c>
      <c r="C151" s="12">
        <f t="shared" ca="1" si="8"/>
        <v>11.039884259553773</v>
      </c>
      <c r="S151" s="11">
        <v>144</v>
      </c>
      <c r="T151" s="39">
        <f t="shared" ca="1" si="4"/>
        <v>0.41759071418874194</v>
      </c>
      <c r="U151" s="40">
        <f t="shared" ca="1" si="5"/>
        <v>7.7600527817522575</v>
      </c>
    </row>
    <row r="152" spans="2:21" x14ac:dyDescent="0.2">
      <c r="B152" s="11">
        <v>137</v>
      </c>
      <c r="C152" s="12">
        <f t="shared" ca="1" si="8"/>
        <v>6.4358257355499209</v>
      </c>
      <c r="S152" s="11">
        <v>145</v>
      </c>
      <c r="T152" s="39">
        <f t="shared" ca="1" si="4"/>
        <v>0.54225635476748768</v>
      </c>
      <c r="U152" s="40">
        <f t="shared" ca="1" si="5"/>
        <v>8.5815166845331667</v>
      </c>
    </row>
    <row r="153" spans="2:21" x14ac:dyDescent="0.2">
      <c r="B153" s="11">
        <v>138</v>
      </c>
      <c r="C153" s="12">
        <f t="shared" ca="1" si="8"/>
        <v>7.5223302712024118</v>
      </c>
      <c r="S153" s="11">
        <v>146</v>
      </c>
      <c r="T153" s="39">
        <f t="shared" ca="1" si="4"/>
        <v>0.63000975634266299</v>
      </c>
      <c r="U153" s="40">
        <f t="shared" ca="1" si="5"/>
        <v>9.2294608632156105</v>
      </c>
    </row>
    <row r="154" spans="2:21" x14ac:dyDescent="0.2">
      <c r="B154" s="11">
        <v>139</v>
      </c>
      <c r="C154" s="12">
        <f t="shared" ca="1" si="8"/>
        <v>6.7700871032615968</v>
      </c>
      <c r="S154" s="11">
        <v>147</v>
      </c>
      <c r="T154" s="39">
        <f t="shared" ca="1" si="4"/>
        <v>0.85482646743105206</v>
      </c>
      <c r="U154" s="40">
        <f t="shared" ca="1" si="5"/>
        <v>11.385360608413986</v>
      </c>
    </row>
    <row r="155" spans="2:21" x14ac:dyDescent="0.2">
      <c r="B155" s="11">
        <v>140</v>
      </c>
      <c r="C155" s="12">
        <f t="shared" ca="1" si="8"/>
        <v>5.2829848274245537</v>
      </c>
      <c r="S155" s="11">
        <v>148</v>
      </c>
      <c r="T155" s="39">
        <f t="shared" ca="1" si="4"/>
        <v>4.1237394057063503E-2</v>
      </c>
      <c r="U155" s="40">
        <f t="shared" ca="1" si="5"/>
        <v>5.6421634843018058</v>
      </c>
    </row>
    <row r="156" spans="2:21" x14ac:dyDescent="0.2">
      <c r="B156" s="11">
        <v>141</v>
      </c>
      <c r="C156" s="12">
        <f t="shared" ca="1" si="8"/>
        <v>6.0775780750744488</v>
      </c>
      <c r="S156" s="11">
        <v>149</v>
      </c>
      <c r="T156" s="39">
        <f t="shared" ca="1" si="4"/>
        <v>0.12159173675587842</v>
      </c>
      <c r="U156" s="40">
        <f t="shared" ca="1" si="5"/>
        <v>6.1086140736119798</v>
      </c>
    </row>
    <row r="157" spans="2:21" x14ac:dyDescent="0.2">
      <c r="B157" s="11">
        <v>142</v>
      </c>
      <c r="C157" s="12">
        <f t="shared" ca="1" si="8"/>
        <v>5.7033720410222166</v>
      </c>
      <c r="S157" s="11">
        <v>150</v>
      </c>
      <c r="T157" s="39">
        <f t="shared" ca="1" si="4"/>
        <v>0.27188325927446899</v>
      </c>
      <c r="U157" s="40">
        <f t="shared" ca="1" si="5"/>
        <v>6.9049084832042951</v>
      </c>
    </row>
    <row r="158" spans="2:21" x14ac:dyDescent="0.2">
      <c r="B158" s="11">
        <v>143</v>
      </c>
      <c r="C158" s="12">
        <f t="shared" ca="1" si="8"/>
        <v>9.1349066896526985</v>
      </c>
      <c r="S158" s="11">
        <v>151</v>
      </c>
      <c r="T158" s="39">
        <f t="shared" ca="1" si="4"/>
        <v>0.65222456159440423</v>
      </c>
      <c r="U158" s="40">
        <f t="shared" ca="1" si="5"/>
        <v>9.4053785242874888</v>
      </c>
    </row>
    <row r="159" spans="2:21" x14ac:dyDescent="0.2">
      <c r="B159" s="11">
        <v>144</v>
      </c>
      <c r="C159" s="12">
        <f t="shared" ca="1" si="8"/>
        <v>7.7600527817522575</v>
      </c>
      <c r="S159" s="11">
        <v>152</v>
      </c>
      <c r="T159" s="39">
        <f t="shared" ca="1" si="4"/>
        <v>5.4473971792545761E-2</v>
      </c>
      <c r="U159" s="40">
        <f t="shared" ca="1" si="5"/>
        <v>5.7380648466940132</v>
      </c>
    </row>
    <row r="160" spans="2:21" x14ac:dyDescent="0.2">
      <c r="B160" s="11">
        <v>145</v>
      </c>
      <c r="C160" s="12">
        <f t="shared" ca="1" si="8"/>
        <v>8.5815166845331667</v>
      </c>
      <c r="S160" s="11">
        <v>153</v>
      </c>
      <c r="T160" s="39">
        <f t="shared" ca="1" si="4"/>
        <v>0.44553505910543467</v>
      </c>
      <c r="U160" s="40">
        <f t="shared" ca="1" si="5"/>
        <v>7.9358762269825078</v>
      </c>
    </row>
    <row r="161" spans="2:21" x14ac:dyDescent="0.2">
      <c r="B161" s="11">
        <v>146</v>
      </c>
      <c r="C161" s="12">
        <f t="shared" ca="1" si="8"/>
        <v>9.2294608632156105</v>
      </c>
      <c r="S161" s="11">
        <v>154</v>
      </c>
      <c r="T161" s="39">
        <f t="shared" ca="1" si="4"/>
        <v>0.81308254256291046</v>
      </c>
      <c r="U161" s="40">
        <f t="shared" ca="1" si="5"/>
        <v>10.898467217083587</v>
      </c>
    </row>
    <row r="162" spans="2:21" x14ac:dyDescent="0.2">
      <c r="B162" s="11">
        <v>147</v>
      </c>
      <c r="C162" s="12">
        <f t="shared" ca="1" si="8"/>
        <v>11.385360608413986</v>
      </c>
      <c r="S162" s="11">
        <v>155</v>
      </c>
      <c r="T162" s="39">
        <f t="shared" ca="1" si="4"/>
        <v>0.65538202563896564</v>
      </c>
      <c r="U162" s="40">
        <f t="shared" ca="1" si="5"/>
        <v>9.4308333035818457</v>
      </c>
    </row>
    <row r="163" spans="2:21" x14ac:dyDescent="0.2">
      <c r="B163" s="11">
        <v>148</v>
      </c>
      <c r="C163" s="12">
        <f t="shared" ca="1" si="8"/>
        <v>5.6421634843018058</v>
      </c>
      <c r="S163" s="11">
        <v>156</v>
      </c>
      <c r="T163" s="39">
        <f t="shared" ca="1" si="4"/>
        <v>0.41597798852526213</v>
      </c>
      <c r="U163" s="40">
        <f t="shared" ca="1" si="5"/>
        <v>7.7500357909347981</v>
      </c>
    </row>
    <row r="164" spans="2:21" x14ac:dyDescent="0.2">
      <c r="B164" s="11">
        <v>149</v>
      </c>
      <c r="C164" s="12">
        <f t="shared" ca="1" si="8"/>
        <v>6.1086140736119798</v>
      </c>
      <c r="S164" s="11">
        <v>157</v>
      </c>
      <c r="T164" s="39">
        <f t="shared" ca="1" si="4"/>
        <v>0.16209763326322835</v>
      </c>
      <c r="U164" s="40">
        <f t="shared" ca="1" si="5"/>
        <v>6.3160370218252631</v>
      </c>
    </row>
    <row r="165" spans="2:21" x14ac:dyDescent="0.2">
      <c r="B165" s="11">
        <v>150</v>
      </c>
      <c r="C165" s="12">
        <f t="shared" ca="1" si="8"/>
        <v>6.9049084832042951</v>
      </c>
      <c r="S165" s="11">
        <v>158</v>
      </c>
      <c r="T165" s="39">
        <f t="shared" ca="1" si="4"/>
        <v>0.26762744911772329</v>
      </c>
      <c r="U165" s="40">
        <f t="shared" ca="1" si="5"/>
        <v>6.8812852261330857</v>
      </c>
    </row>
    <row r="166" spans="2:21" x14ac:dyDescent="0.2">
      <c r="B166" s="11">
        <v>151</v>
      </c>
      <c r="C166" s="12">
        <f t="shared" ca="1" si="8"/>
        <v>9.4053785242874888</v>
      </c>
      <c r="S166" s="11">
        <v>159</v>
      </c>
      <c r="T166" s="39">
        <f t="shared" ca="1" si="4"/>
        <v>0.36569371633462167</v>
      </c>
      <c r="U166" s="40">
        <f t="shared" ca="1" si="5"/>
        <v>7.4443686213603533</v>
      </c>
    </row>
    <row r="167" spans="2:21" x14ac:dyDescent="0.2">
      <c r="B167" s="11">
        <v>152</v>
      </c>
      <c r="C167" s="12">
        <f t="shared" ca="1" si="8"/>
        <v>5.7380648466940132</v>
      </c>
      <c r="S167" s="11">
        <v>160</v>
      </c>
      <c r="T167" s="39">
        <f t="shared" ca="1" si="4"/>
        <v>2.6628271137202231E-2</v>
      </c>
      <c r="U167" s="40">
        <f t="shared" ca="1" si="5"/>
        <v>5.5160258824632953</v>
      </c>
    </row>
    <row r="168" spans="2:21" x14ac:dyDescent="0.2">
      <c r="B168" s="11">
        <v>153</v>
      </c>
      <c r="C168" s="12">
        <f t="shared" ca="1" si="8"/>
        <v>7.9358762269825078</v>
      </c>
      <c r="S168" s="11">
        <v>161</v>
      </c>
      <c r="T168" s="39">
        <f t="shared" ca="1" si="4"/>
        <v>0.39667429743629967</v>
      </c>
      <c r="U168" s="40">
        <f t="shared" ca="1" si="5"/>
        <v>7.631193228837315</v>
      </c>
    </row>
    <row r="169" spans="2:21" x14ac:dyDescent="0.2">
      <c r="B169" s="11">
        <v>154</v>
      </c>
      <c r="C169" s="12">
        <f t="shared" ca="1" si="8"/>
        <v>10.898467217083587</v>
      </c>
      <c r="S169" s="11">
        <v>162</v>
      </c>
      <c r="T169" s="39">
        <f t="shared" ca="1" si="4"/>
        <v>0.5954369245068698</v>
      </c>
      <c r="U169" s="40">
        <f t="shared" ca="1" si="5"/>
        <v>8.965873982557067</v>
      </c>
    </row>
    <row r="170" spans="2:21" x14ac:dyDescent="0.2">
      <c r="B170" s="11">
        <v>155</v>
      </c>
      <c r="C170" s="12">
        <f t="shared" ca="1" si="8"/>
        <v>9.4308333035818457</v>
      </c>
      <c r="S170" s="11">
        <v>163</v>
      </c>
      <c r="T170" s="39">
        <f t="shared" ca="1" si="4"/>
        <v>5.1133144752299242E-2</v>
      </c>
      <c r="U170" s="40">
        <f t="shared" ca="1" si="5"/>
        <v>5.715074434952748</v>
      </c>
    </row>
    <row r="171" spans="2:21" x14ac:dyDescent="0.2">
      <c r="B171" s="11">
        <v>156</v>
      </c>
      <c r="C171" s="12">
        <f t="shared" ca="1" si="8"/>
        <v>7.7500357909347981</v>
      </c>
      <c r="S171" s="11">
        <v>164</v>
      </c>
      <c r="T171" s="39">
        <f t="shared" ca="1" si="4"/>
        <v>8.485775693864539E-2</v>
      </c>
      <c r="U171" s="40">
        <f t="shared" ca="1" si="5"/>
        <v>5.9211827014151179</v>
      </c>
    </row>
    <row r="172" spans="2:21" x14ac:dyDescent="0.2">
      <c r="B172" s="11">
        <v>157</v>
      </c>
      <c r="C172" s="12">
        <f t="shared" ca="1" si="8"/>
        <v>6.3160370218252631</v>
      </c>
      <c r="S172" s="11">
        <v>165</v>
      </c>
      <c r="T172" s="39">
        <f t="shared" ca="1" si="4"/>
        <v>0.84356476050439178</v>
      </c>
      <c r="U172" s="40">
        <f t="shared" ca="1" si="5"/>
        <v>11.24777778448494</v>
      </c>
    </row>
    <row r="173" spans="2:21" x14ac:dyDescent="0.2">
      <c r="B173" s="11">
        <v>158</v>
      </c>
      <c r="C173" s="12">
        <f t="shared" ca="1" si="8"/>
        <v>6.8812852261330857</v>
      </c>
      <c r="S173" s="11">
        <v>166</v>
      </c>
      <c r="T173" s="39">
        <f t="shared" ca="1" si="4"/>
        <v>0.85764995752835371</v>
      </c>
      <c r="U173" s="40">
        <f t="shared" ca="1" si="5"/>
        <v>11.420683889002234</v>
      </c>
    </row>
    <row r="174" spans="2:21" x14ac:dyDescent="0.2">
      <c r="B174" s="11">
        <v>159</v>
      </c>
      <c r="C174" s="12">
        <f t="shared" ca="1" si="8"/>
        <v>7.4443686213603533</v>
      </c>
      <c r="S174" s="11">
        <v>167</v>
      </c>
      <c r="T174" s="39">
        <f t="shared" ref="T174:T207" ca="1" si="9">RAND()</f>
        <v>0.68133202423978001</v>
      </c>
      <c r="U174" s="40">
        <f t="shared" ref="U174:U207" ca="1" si="10">IF(T174&lt;$U$5,SQRT(T174*$U$5)*($U$3-$U$2)+$U$2,$U$3-SQRT((1-T174)*(1-$U$5))*($U$3-$U$2))</f>
        <v>9.6446178643891542</v>
      </c>
    </row>
    <row r="175" spans="2:21" x14ac:dyDescent="0.2">
      <c r="B175" s="11">
        <v>160</v>
      </c>
      <c r="C175" s="12">
        <f t="shared" ca="1" si="8"/>
        <v>5.5160258824632953</v>
      </c>
      <c r="S175" s="11">
        <v>168</v>
      </c>
      <c r="T175" s="39">
        <f t="shared" ca="1" si="9"/>
        <v>0.78023874336025878</v>
      </c>
      <c r="U175" s="40">
        <f t="shared" ca="1" si="10"/>
        <v>10.552695974235997</v>
      </c>
    </row>
    <row r="176" spans="2:21" x14ac:dyDescent="0.2">
      <c r="B176" s="11">
        <v>161</v>
      </c>
      <c r="C176" s="12">
        <f t="shared" ca="1" si="8"/>
        <v>7.631193228837315</v>
      </c>
      <c r="S176" s="11">
        <v>169</v>
      </c>
      <c r="T176" s="39">
        <f t="shared" ca="1" si="9"/>
        <v>0.13760591521770227</v>
      </c>
      <c r="U176" s="40">
        <f t="shared" ca="1" si="10"/>
        <v>6.1900358893803205</v>
      </c>
    </row>
    <row r="177" spans="2:21" x14ac:dyDescent="0.2">
      <c r="B177" s="11">
        <v>162</v>
      </c>
      <c r="C177" s="12">
        <f t="shared" ca="1" si="8"/>
        <v>8.965873982557067</v>
      </c>
      <c r="S177" s="11">
        <v>170</v>
      </c>
      <c r="T177" s="39">
        <f t="shared" ca="1" si="9"/>
        <v>0.2018191667792385</v>
      </c>
      <c r="U177" s="40">
        <f t="shared" ca="1" si="10"/>
        <v>6.5243717053029897</v>
      </c>
    </row>
    <row r="178" spans="2:21" x14ac:dyDescent="0.2">
      <c r="B178" s="11">
        <v>163</v>
      </c>
      <c r="C178" s="12">
        <f t="shared" ca="1" si="8"/>
        <v>5.715074434952748</v>
      </c>
      <c r="S178" s="11">
        <v>171</v>
      </c>
      <c r="T178" s="39">
        <f t="shared" ca="1" si="9"/>
        <v>0.95734512571358465</v>
      </c>
      <c r="U178" s="40">
        <f t="shared" ca="1" si="10"/>
        <v>13.040679024310366</v>
      </c>
    </row>
    <row r="179" spans="2:21" x14ac:dyDescent="0.2">
      <c r="B179" s="11">
        <v>164</v>
      </c>
      <c r="C179" s="12">
        <f t="shared" ca="1" si="8"/>
        <v>5.9211827014151179</v>
      </c>
      <c r="S179" s="11">
        <v>172</v>
      </c>
      <c r="T179" s="39">
        <f t="shared" ca="1" si="9"/>
        <v>0.10985708588376675</v>
      </c>
      <c r="U179" s="40">
        <f t="shared" ca="1" si="10"/>
        <v>6.0494211209296083</v>
      </c>
    </row>
    <row r="180" spans="2:21" x14ac:dyDescent="0.2">
      <c r="B180" s="11">
        <v>165</v>
      </c>
      <c r="C180" s="12">
        <f t="shared" ca="1" si="8"/>
        <v>11.24777778448494</v>
      </c>
      <c r="S180" s="11">
        <v>173</v>
      </c>
      <c r="T180" s="39">
        <f t="shared" ca="1" si="9"/>
        <v>0.6927457867204061</v>
      </c>
      <c r="U180" s="40">
        <f t="shared" ca="1" si="10"/>
        <v>9.7413995022284254</v>
      </c>
    </row>
    <row r="181" spans="2:21" x14ac:dyDescent="0.2">
      <c r="B181" s="11">
        <v>166</v>
      </c>
      <c r="C181" s="12">
        <f t="shared" ca="1" si="8"/>
        <v>11.420683889002234</v>
      </c>
      <c r="S181" s="11">
        <v>174</v>
      </c>
      <c r="T181" s="39">
        <f t="shared" ca="1" si="9"/>
        <v>4.3060971032398587E-2</v>
      </c>
      <c r="U181" s="40">
        <f t="shared" ca="1" si="10"/>
        <v>5.656208587511613</v>
      </c>
    </row>
    <row r="182" spans="2:21" x14ac:dyDescent="0.2">
      <c r="B182" s="11">
        <v>167</v>
      </c>
      <c r="C182" s="12">
        <f t="shared" ca="1" si="8"/>
        <v>9.6446178643891542</v>
      </c>
      <c r="S182" s="11">
        <v>175</v>
      </c>
      <c r="T182" s="39">
        <f t="shared" ca="1" si="9"/>
        <v>0.12482194914958877</v>
      </c>
      <c r="U182" s="40">
        <f t="shared" ca="1" si="10"/>
        <v>6.124977488674352</v>
      </c>
    </row>
    <row r="183" spans="2:21" x14ac:dyDescent="0.2">
      <c r="B183" s="11">
        <v>168</v>
      </c>
      <c r="C183" s="12">
        <f t="shared" ca="1" si="8"/>
        <v>10.552695974235997</v>
      </c>
      <c r="S183" s="11">
        <v>176</v>
      </c>
      <c r="T183" s="39">
        <f t="shared" ca="1" si="9"/>
        <v>0.97472904543913685</v>
      </c>
      <c r="U183" s="40">
        <f t="shared" ca="1" si="10"/>
        <v>13.491893269533723</v>
      </c>
    </row>
    <row r="184" spans="2:21" x14ac:dyDescent="0.2">
      <c r="B184" s="11">
        <v>169</v>
      </c>
      <c r="C184" s="12">
        <f t="shared" ca="1" si="8"/>
        <v>6.1900358893803205</v>
      </c>
      <c r="S184" s="11">
        <v>177</v>
      </c>
      <c r="T184" s="39">
        <f t="shared" ca="1" si="9"/>
        <v>0.53765103033163164</v>
      </c>
      <c r="U184" s="40">
        <f t="shared" ca="1" si="10"/>
        <v>8.5493095508966519</v>
      </c>
    </row>
    <row r="185" spans="2:21" x14ac:dyDescent="0.2">
      <c r="B185" s="11">
        <v>170</v>
      </c>
      <c r="C185" s="12">
        <f t="shared" ca="1" si="8"/>
        <v>6.5243717053029897</v>
      </c>
      <c r="S185" s="11">
        <v>178</v>
      </c>
      <c r="T185" s="39">
        <f t="shared" ca="1" si="9"/>
        <v>0.68656361322739523</v>
      </c>
      <c r="U185" s="40">
        <f t="shared" ca="1" si="10"/>
        <v>9.6887595790122205</v>
      </c>
    </row>
    <row r="186" spans="2:21" x14ac:dyDescent="0.2">
      <c r="B186" s="11">
        <v>171</v>
      </c>
      <c r="C186" s="12">
        <f t="shared" ca="1" si="8"/>
        <v>13.040679024310366</v>
      </c>
      <c r="S186" s="11">
        <v>179</v>
      </c>
      <c r="T186" s="39">
        <f t="shared" ca="1" si="9"/>
        <v>0.4940291808613857</v>
      </c>
      <c r="U186" s="40">
        <f t="shared" ca="1" si="10"/>
        <v>8.2518614624123714</v>
      </c>
    </row>
    <row r="187" spans="2:21" x14ac:dyDescent="0.2">
      <c r="B187" s="11">
        <v>172</v>
      </c>
      <c r="C187" s="12">
        <f t="shared" ca="1" si="8"/>
        <v>6.0494211209296083</v>
      </c>
      <c r="S187" s="11">
        <v>180</v>
      </c>
      <c r="T187" s="39">
        <f t="shared" ca="1" si="9"/>
        <v>0.71913535491922798</v>
      </c>
      <c r="U187" s="40">
        <f t="shared" ca="1" si="10"/>
        <v>9.9722949512456989</v>
      </c>
    </row>
    <row r="188" spans="2:21" x14ac:dyDescent="0.2">
      <c r="B188" s="11">
        <v>173</v>
      </c>
      <c r="C188" s="12">
        <f t="shared" ca="1" si="8"/>
        <v>9.7413995022284254</v>
      </c>
      <c r="S188" s="11">
        <v>181</v>
      </c>
      <c r="T188" s="39">
        <f t="shared" ca="1" si="9"/>
        <v>0.38986534600729938</v>
      </c>
      <c r="U188" s="40">
        <f t="shared" ca="1" si="10"/>
        <v>7.5897288268685426</v>
      </c>
    </row>
    <row r="189" spans="2:21" x14ac:dyDescent="0.2">
      <c r="B189" s="11">
        <v>174</v>
      </c>
      <c r="C189" s="12">
        <f t="shared" ca="1" si="8"/>
        <v>5.656208587511613</v>
      </c>
      <c r="S189" s="11">
        <v>182</v>
      </c>
      <c r="T189" s="39">
        <f t="shared" ca="1" si="9"/>
        <v>0.92718574160676104</v>
      </c>
      <c r="U189" s="40">
        <f t="shared" ca="1" si="10"/>
        <v>12.440061864928859</v>
      </c>
    </row>
    <row r="190" spans="2:21" x14ac:dyDescent="0.2">
      <c r="B190" s="11">
        <v>175</v>
      </c>
      <c r="C190" s="12">
        <f t="shared" ca="1" si="8"/>
        <v>6.124977488674352</v>
      </c>
      <c r="S190" s="11">
        <v>183</v>
      </c>
      <c r="T190" s="39">
        <f t="shared" ca="1" si="9"/>
        <v>0.78249737706318823</v>
      </c>
      <c r="U190" s="40">
        <f t="shared" ca="1" si="10"/>
        <v>10.575608961188777</v>
      </c>
    </row>
    <row r="191" spans="2:21" x14ac:dyDescent="0.2">
      <c r="B191" s="11">
        <v>176</v>
      </c>
      <c r="C191" s="12">
        <f t="shared" ca="1" si="8"/>
        <v>13.491893269533723</v>
      </c>
      <c r="S191" s="11">
        <v>184</v>
      </c>
      <c r="T191" s="39">
        <f t="shared" ca="1" si="9"/>
        <v>0.39110726700215592</v>
      </c>
      <c r="U191" s="40">
        <f t="shared" ca="1" si="10"/>
        <v>7.59727442290301</v>
      </c>
    </row>
    <row r="192" spans="2:21" x14ac:dyDescent="0.2">
      <c r="B192" s="11">
        <v>177</v>
      </c>
      <c r="C192" s="12">
        <f t="shared" ca="1" si="8"/>
        <v>8.5493095508966519</v>
      </c>
      <c r="S192" s="11">
        <v>185</v>
      </c>
      <c r="T192" s="39">
        <f t="shared" ca="1" si="9"/>
        <v>0.52712699264149232</v>
      </c>
      <c r="U192" s="40">
        <f t="shared" ca="1" si="10"/>
        <v>8.4763069766990338</v>
      </c>
    </row>
    <row r="193" spans="2:21" x14ac:dyDescent="0.2">
      <c r="B193" s="11">
        <v>178</v>
      </c>
      <c r="C193" s="12">
        <f t="shared" ca="1" si="8"/>
        <v>9.6887595790122205</v>
      </c>
      <c r="S193" s="11">
        <v>186</v>
      </c>
      <c r="T193" s="39">
        <f t="shared" ca="1" si="9"/>
        <v>0.76088940097724955</v>
      </c>
      <c r="U193" s="40">
        <f t="shared" ca="1" si="10"/>
        <v>10.361039565587184</v>
      </c>
    </row>
    <row r="194" spans="2:21" x14ac:dyDescent="0.2">
      <c r="B194" s="11">
        <v>179</v>
      </c>
      <c r="C194" s="12">
        <f t="shared" ca="1" si="8"/>
        <v>8.2518614624123714</v>
      </c>
      <c r="S194" s="11">
        <v>187</v>
      </c>
      <c r="T194" s="39">
        <f t="shared" ca="1" si="9"/>
        <v>0.2203759170832631</v>
      </c>
      <c r="U194" s="40">
        <f t="shared" ca="1" si="10"/>
        <v>6.6234752156693091</v>
      </c>
    </row>
    <row r="195" spans="2:21" x14ac:dyDescent="0.2">
      <c r="B195" s="11">
        <v>180</v>
      </c>
      <c r="C195" s="12">
        <f t="shared" ca="1" si="8"/>
        <v>9.9722949512456989</v>
      </c>
      <c r="S195" s="11">
        <v>188</v>
      </c>
      <c r="T195" s="39">
        <f t="shared" ca="1" si="9"/>
        <v>0.43043527669783666</v>
      </c>
      <c r="U195" s="40">
        <f t="shared" ca="1" si="10"/>
        <v>7.8403334506979512</v>
      </c>
    </row>
    <row r="196" spans="2:21" x14ac:dyDescent="0.2">
      <c r="B196" s="11">
        <v>181</v>
      </c>
      <c r="C196" s="12">
        <f t="shared" ca="1" si="8"/>
        <v>7.5897288268685426</v>
      </c>
      <c r="S196" s="11">
        <v>189</v>
      </c>
      <c r="T196" s="39">
        <f t="shared" ca="1" si="9"/>
        <v>0.8388104141010484</v>
      </c>
      <c r="U196" s="40">
        <f t="shared" ca="1" si="10"/>
        <v>11.191186177967523</v>
      </c>
    </row>
    <row r="197" spans="2:21" x14ac:dyDescent="0.2">
      <c r="B197" s="11">
        <v>182</v>
      </c>
      <c r="C197" s="12">
        <f t="shared" ca="1" si="8"/>
        <v>12.440061864928859</v>
      </c>
      <c r="S197" s="11">
        <v>190</v>
      </c>
      <c r="T197" s="39">
        <f t="shared" ca="1" si="9"/>
        <v>0.36964286553060988</v>
      </c>
      <c r="U197" s="40">
        <f t="shared" ca="1" si="10"/>
        <v>7.4679257769028116</v>
      </c>
    </row>
    <row r="198" spans="2:21" x14ac:dyDescent="0.2">
      <c r="B198" s="11">
        <v>183</v>
      </c>
      <c r="C198" s="12">
        <f t="shared" ca="1" si="8"/>
        <v>10.575608961188777</v>
      </c>
      <c r="S198" s="11">
        <v>191</v>
      </c>
      <c r="T198" s="39">
        <f t="shared" ca="1" si="9"/>
        <v>0.139760117743984</v>
      </c>
      <c r="U198" s="40">
        <f t="shared" ca="1" si="10"/>
        <v>6.2010461188251789</v>
      </c>
    </row>
    <row r="199" spans="2:21" x14ac:dyDescent="0.2">
      <c r="B199" s="11">
        <v>184</v>
      </c>
      <c r="C199" s="12">
        <f t="shared" ca="1" si="8"/>
        <v>7.59727442290301</v>
      </c>
      <c r="S199" s="11">
        <v>192</v>
      </c>
      <c r="T199" s="39">
        <f t="shared" ca="1" si="9"/>
        <v>0.49028711724703788</v>
      </c>
      <c r="U199" s="40">
        <f t="shared" ca="1" si="10"/>
        <v>8.2269534589103408</v>
      </c>
    </row>
    <row r="200" spans="2:21" x14ac:dyDescent="0.2">
      <c r="B200" s="11">
        <v>185</v>
      </c>
      <c r="C200" s="12">
        <f t="shared" ca="1" si="8"/>
        <v>8.4763069766990338</v>
      </c>
      <c r="S200" s="11">
        <v>193</v>
      </c>
      <c r="T200" s="39">
        <f t="shared" ca="1" si="9"/>
        <v>0.34531937182774186</v>
      </c>
      <c r="U200" s="40">
        <f t="shared" ca="1" si="10"/>
        <v>7.3239817264741198</v>
      </c>
    </row>
    <row r="201" spans="2:21" x14ac:dyDescent="0.2">
      <c r="B201" s="11">
        <v>186</v>
      </c>
      <c r="C201" s="12">
        <f t="shared" ca="1" si="8"/>
        <v>10.361039565587184</v>
      </c>
      <c r="S201" s="11">
        <v>194</v>
      </c>
      <c r="T201" s="39">
        <f t="shared" ca="1" si="9"/>
        <v>0.15710066032061698</v>
      </c>
      <c r="U201" s="40">
        <f t="shared" ca="1" si="10"/>
        <v>6.2901813697905009</v>
      </c>
    </row>
    <row r="202" spans="2:21" x14ac:dyDescent="0.2">
      <c r="B202" s="11">
        <v>187</v>
      </c>
      <c r="C202" s="12">
        <f t="shared" ca="1" si="8"/>
        <v>6.6234752156693091</v>
      </c>
      <c r="S202" s="11">
        <v>195</v>
      </c>
      <c r="T202" s="39">
        <f t="shared" ca="1" si="9"/>
        <v>0.30812214357722534</v>
      </c>
      <c r="U202" s="40">
        <f t="shared" ca="1" si="10"/>
        <v>7.1089286482728014</v>
      </c>
    </row>
    <row r="203" spans="2:21" x14ac:dyDescent="0.2">
      <c r="B203" s="11">
        <v>188</v>
      </c>
      <c r="C203" s="12">
        <f t="shared" ca="1" si="8"/>
        <v>7.8403334506979512</v>
      </c>
      <c r="S203" s="11">
        <v>196</v>
      </c>
      <c r="T203" s="39">
        <f t="shared" ca="1" si="9"/>
        <v>0.97632239468722615</v>
      </c>
      <c r="U203" s="40">
        <f t="shared" ca="1" si="10"/>
        <v>13.540210810373756</v>
      </c>
    </row>
    <row r="204" spans="2:21" x14ac:dyDescent="0.2">
      <c r="B204" s="11">
        <v>189</v>
      </c>
      <c r="C204" s="12">
        <f t="shared" ca="1" si="8"/>
        <v>11.191186177967523</v>
      </c>
      <c r="S204" s="11">
        <v>197</v>
      </c>
      <c r="T204" s="39">
        <f t="shared" ca="1" si="9"/>
        <v>0.21673465322612329</v>
      </c>
      <c r="U204" s="40">
        <f t="shared" ca="1" si="10"/>
        <v>6.603936564695994</v>
      </c>
    </row>
    <row r="205" spans="2:21" x14ac:dyDescent="0.2">
      <c r="B205" s="11">
        <v>190</v>
      </c>
      <c r="C205" s="12">
        <f t="shared" ca="1" si="8"/>
        <v>7.4679257769028116</v>
      </c>
      <c r="S205" s="11">
        <v>198</v>
      </c>
      <c r="T205" s="39">
        <f t="shared" ca="1" si="9"/>
        <v>0.32637593172276769</v>
      </c>
      <c r="U205" s="40">
        <f t="shared" ca="1" si="10"/>
        <v>7.2137193638457315</v>
      </c>
    </row>
    <row r="206" spans="2:21" x14ac:dyDescent="0.2">
      <c r="B206" s="11">
        <v>191</v>
      </c>
      <c r="C206" s="12">
        <f t="shared" ca="1" si="8"/>
        <v>6.2010461188251789</v>
      </c>
      <c r="S206" s="11">
        <v>199</v>
      </c>
      <c r="T206" s="39">
        <f t="shared" ca="1" si="9"/>
        <v>0.58192947103853265</v>
      </c>
      <c r="U206" s="40">
        <f t="shared" ca="1" si="10"/>
        <v>8.86596807910718</v>
      </c>
    </row>
    <row r="207" spans="2:21" x14ac:dyDescent="0.2">
      <c r="B207" s="11">
        <v>192</v>
      </c>
      <c r="C207" s="12">
        <f t="shared" ca="1" si="8"/>
        <v>8.2269534589103408</v>
      </c>
      <c r="S207" s="11">
        <v>200</v>
      </c>
      <c r="T207" s="39">
        <f t="shared" ca="1" si="9"/>
        <v>0.40368971550853683</v>
      </c>
      <c r="U207" s="40">
        <f t="shared" ca="1" si="10"/>
        <v>7.6741604164279096</v>
      </c>
    </row>
    <row r="208" spans="2:21" x14ac:dyDescent="0.2">
      <c r="B208" s="11">
        <v>193</v>
      </c>
      <c r="C208" s="12">
        <f t="shared" ca="1" si="8"/>
        <v>7.3239817264741198</v>
      </c>
      <c r="S208" s="11"/>
      <c r="T208" s="39"/>
      <c r="U208" s="40"/>
    </row>
    <row r="209" spans="2:21" x14ac:dyDescent="0.2">
      <c r="B209" s="11">
        <v>194</v>
      </c>
      <c r="C209" s="12">
        <f t="shared" ref="C209:C215" ca="1" si="11">U201</f>
        <v>6.2901813697905009</v>
      </c>
      <c r="S209" s="11"/>
      <c r="T209" s="39"/>
      <c r="U209" s="40"/>
    </row>
    <row r="210" spans="2:21" x14ac:dyDescent="0.2">
      <c r="B210" s="11">
        <v>195</v>
      </c>
      <c r="C210" s="12">
        <f t="shared" ca="1" si="11"/>
        <v>7.1089286482728014</v>
      </c>
      <c r="S210" s="11"/>
      <c r="T210" s="39"/>
      <c r="U210" s="40"/>
    </row>
    <row r="211" spans="2:21" x14ac:dyDescent="0.2">
      <c r="B211" s="11">
        <v>196</v>
      </c>
      <c r="C211" s="12">
        <f t="shared" ca="1" si="11"/>
        <v>13.540210810373756</v>
      </c>
      <c r="S211" s="11"/>
      <c r="T211" s="39"/>
      <c r="U211" s="40"/>
    </row>
    <row r="212" spans="2:21" x14ac:dyDescent="0.2">
      <c r="B212" s="11">
        <v>197</v>
      </c>
      <c r="C212" s="12">
        <f t="shared" ca="1" si="11"/>
        <v>6.603936564695994</v>
      </c>
      <c r="S212" s="11"/>
      <c r="T212" s="39"/>
      <c r="U212" s="40"/>
    </row>
    <row r="213" spans="2:21" x14ac:dyDescent="0.2">
      <c r="B213" s="11">
        <v>198</v>
      </c>
      <c r="C213" s="12">
        <f t="shared" ca="1" si="11"/>
        <v>7.2137193638457315</v>
      </c>
      <c r="S213" s="11"/>
      <c r="T213" s="39"/>
      <c r="U213" s="40"/>
    </row>
    <row r="214" spans="2:21" x14ac:dyDescent="0.2">
      <c r="B214" s="11">
        <v>199</v>
      </c>
      <c r="C214" s="12">
        <f t="shared" ca="1" si="11"/>
        <v>8.86596807910718</v>
      </c>
      <c r="S214" s="11"/>
      <c r="T214" s="39"/>
      <c r="U214" s="40"/>
    </row>
    <row r="215" spans="2:21" x14ac:dyDescent="0.2">
      <c r="B215" s="11">
        <v>200</v>
      </c>
      <c r="C215" s="12">
        <f t="shared" ca="1" si="11"/>
        <v>7.6741604164279096</v>
      </c>
      <c r="S215" s="11"/>
      <c r="T215" s="39"/>
      <c r="U215" s="40"/>
    </row>
    <row r="216" spans="2:21" x14ac:dyDescent="0.2">
      <c r="S216" s="11"/>
      <c r="T216" s="39"/>
      <c r="U216" s="40"/>
    </row>
    <row r="217" spans="2:21" x14ac:dyDescent="0.2">
      <c r="S217" s="11"/>
      <c r="T217" s="39"/>
      <c r="U217" s="40"/>
    </row>
    <row r="218" spans="2:21" x14ac:dyDescent="0.2">
      <c r="S218" s="11"/>
      <c r="T218" s="39"/>
      <c r="U218" s="40"/>
    </row>
    <row r="219" spans="2:21" x14ac:dyDescent="0.2">
      <c r="S219" s="11"/>
      <c r="T219" s="39"/>
      <c r="U219" s="40"/>
    </row>
    <row r="220" spans="2:21" x14ac:dyDescent="0.2">
      <c r="S220" s="11"/>
      <c r="T220" s="39"/>
      <c r="U220" s="40"/>
    </row>
    <row r="221" spans="2:21" x14ac:dyDescent="0.2">
      <c r="S221" s="11"/>
      <c r="T221" s="39"/>
      <c r="U221" s="40"/>
    </row>
    <row r="222" spans="2:21" x14ac:dyDescent="0.2">
      <c r="S222" s="11"/>
      <c r="T222" s="39"/>
      <c r="U222" s="40"/>
    </row>
    <row r="223" spans="2:21" x14ac:dyDescent="0.2">
      <c r="S223" s="11"/>
      <c r="T223" s="39"/>
      <c r="U223" s="40"/>
    </row>
    <row r="224" spans="2:21" x14ac:dyDescent="0.2">
      <c r="S224" s="11"/>
      <c r="T224" s="39"/>
      <c r="U224" s="40"/>
    </row>
    <row r="225" spans="19:21" x14ac:dyDescent="0.2">
      <c r="S225" s="11"/>
      <c r="T225" s="39"/>
      <c r="U225" s="40"/>
    </row>
    <row r="226" spans="19:21" x14ac:dyDescent="0.2">
      <c r="S226" s="11"/>
      <c r="T226" s="39"/>
      <c r="U226" s="40"/>
    </row>
    <row r="227" spans="19:21" x14ac:dyDescent="0.2">
      <c r="S227" s="11"/>
      <c r="T227" s="39"/>
      <c r="U227" s="40"/>
    </row>
    <row r="228" spans="19:21" x14ac:dyDescent="0.2">
      <c r="S228" s="11"/>
      <c r="T228" s="39"/>
      <c r="U228" s="40"/>
    </row>
    <row r="229" spans="19:21" x14ac:dyDescent="0.2">
      <c r="S229" s="11"/>
      <c r="T229" s="39"/>
      <c r="U229" s="40"/>
    </row>
    <row r="230" spans="19:21" x14ac:dyDescent="0.2">
      <c r="S230" s="11"/>
      <c r="T230" s="39"/>
      <c r="U230" s="40"/>
    </row>
    <row r="231" spans="19:21" x14ac:dyDescent="0.2">
      <c r="S231" s="11"/>
      <c r="T231" s="39"/>
      <c r="U231" s="40"/>
    </row>
    <row r="232" spans="19:21" x14ac:dyDescent="0.2">
      <c r="S232" s="11"/>
      <c r="T232" s="39"/>
      <c r="U232" s="40"/>
    </row>
    <row r="233" spans="19:21" x14ac:dyDescent="0.2">
      <c r="S233" s="11"/>
      <c r="T233" s="39"/>
      <c r="U233" s="40"/>
    </row>
    <row r="234" spans="19:21" x14ac:dyDescent="0.2">
      <c r="S234" s="11"/>
      <c r="T234" s="39"/>
      <c r="U234" s="40"/>
    </row>
    <row r="235" spans="19:21" x14ac:dyDescent="0.2">
      <c r="S235" s="11"/>
      <c r="T235" s="39"/>
      <c r="U235" s="40"/>
    </row>
    <row r="236" spans="19:21" x14ac:dyDescent="0.2">
      <c r="S236" s="11"/>
      <c r="T236" s="39"/>
      <c r="U236" s="40"/>
    </row>
    <row r="237" spans="19:21" x14ac:dyDescent="0.2">
      <c r="S237" s="11"/>
      <c r="T237" s="39"/>
      <c r="U237" s="40"/>
    </row>
    <row r="238" spans="19:21" x14ac:dyDescent="0.2">
      <c r="S238" s="11"/>
      <c r="T238" s="39"/>
      <c r="U238" s="40"/>
    </row>
    <row r="239" spans="19:21" x14ac:dyDescent="0.2">
      <c r="S239" s="11"/>
      <c r="T239" s="39"/>
      <c r="U239" s="40"/>
    </row>
    <row r="240" spans="19:21" x14ac:dyDescent="0.2">
      <c r="S240" s="11"/>
      <c r="T240" s="39"/>
      <c r="U240" s="40"/>
    </row>
    <row r="241" spans="19:21" x14ac:dyDescent="0.2">
      <c r="S241" s="11"/>
      <c r="T241" s="39"/>
      <c r="U241" s="40"/>
    </row>
    <row r="242" spans="19:21" x14ac:dyDescent="0.2">
      <c r="S242" s="11"/>
      <c r="T242" s="39"/>
      <c r="U242" s="40"/>
    </row>
    <row r="243" spans="19:21" x14ac:dyDescent="0.2">
      <c r="S243" s="11"/>
      <c r="T243" s="39"/>
      <c r="U243" s="40"/>
    </row>
    <row r="244" spans="19:21" x14ac:dyDescent="0.2">
      <c r="S244" s="11"/>
      <c r="T244" s="39"/>
      <c r="U244" s="40"/>
    </row>
    <row r="245" spans="19:21" x14ac:dyDescent="0.2">
      <c r="S245" s="11"/>
      <c r="T245" s="39"/>
      <c r="U245" s="40"/>
    </row>
    <row r="246" spans="19:21" x14ac:dyDescent="0.2">
      <c r="S246" s="11"/>
      <c r="T246" s="39"/>
      <c r="U246" s="40"/>
    </row>
    <row r="247" spans="19:21" x14ac:dyDescent="0.2">
      <c r="S247" s="11"/>
      <c r="T247" s="39"/>
      <c r="U247" s="40"/>
    </row>
    <row r="248" spans="19:21" x14ac:dyDescent="0.2">
      <c r="S248" s="11"/>
      <c r="T248" s="39"/>
      <c r="U248" s="40"/>
    </row>
    <row r="249" spans="19:21" x14ac:dyDescent="0.2">
      <c r="S249" s="11"/>
      <c r="T249" s="39"/>
      <c r="U249" s="40"/>
    </row>
    <row r="250" spans="19:21" x14ac:dyDescent="0.2">
      <c r="S250" s="11"/>
      <c r="T250" s="39"/>
      <c r="U250" s="40"/>
    </row>
    <row r="251" spans="19:21" x14ac:dyDescent="0.2">
      <c r="S251" s="11"/>
      <c r="T251" s="39"/>
      <c r="U251" s="40"/>
    </row>
    <row r="252" spans="19:21" x14ac:dyDescent="0.2">
      <c r="S252" s="11"/>
      <c r="T252" s="39"/>
      <c r="U252" s="40"/>
    </row>
    <row r="253" spans="19:21" x14ac:dyDescent="0.2">
      <c r="S253" s="11"/>
      <c r="T253" s="39"/>
      <c r="U253" s="40"/>
    </row>
    <row r="254" spans="19:21" x14ac:dyDescent="0.2">
      <c r="S254" s="11"/>
      <c r="T254" s="39"/>
      <c r="U254" s="40"/>
    </row>
    <row r="255" spans="19:21" x14ac:dyDescent="0.2">
      <c r="S255" s="11"/>
      <c r="T255" s="39"/>
      <c r="U255" s="40"/>
    </row>
    <row r="256" spans="19:21" x14ac:dyDescent="0.2">
      <c r="S256" s="11"/>
      <c r="T256" s="39"/>
      <c r="U256" s="40"/>
    </row>
    <row r="257" spans="19:21" x14ac:dyDescent="0.2">
      <c r="S257" s="11"/>
      <c r="T257" s="39"/>
      <c r="U257" s="40"/>
    </row>
    <row r="258" spans="19:21" x14ac:dyDescent="0.2">
      <c r="S258" s="11"/>
      <c r="T258" s="39"/>
      <c r="U258" s="40"/>
    </row>
    <row r="259" spans="19:21" x14ac:dyDescent="0.2">
      <c r="S259" s="11"/>
      <c r="T259" s="39"/>
      <c r="U259" s="40"/>
    </row>
    <row r="260" spans="19:21" x14ac:dyDescent="0.2">
      <c r="S260" s="11"/>
      <c r="T260" s="39"/>
      <c r="U260" s="40"/>
    </row>
    <row r="261" spans="19:21" x14ac:dyDescent="0.2">
      <c r="S261" s="11"/>
      <c r="T261" s="39"/>
      <c r="U261" s="40"/>
    </row>
    <row r="262" spans="19:21" x14ac:dyDescent="0.2">
      <c r="S262" s="11"/>
      <c r="T262" s="39"/>
      <c r="U262" s="40"/>
    </row>
    <row r="263" spans="19:21" x14ac:dyDescent="0.2">
      <c r="S263" s="11"/>
      <c r="T263" s="39"/>
      <c r="U263" s="40"/>
    </row>
    <row r="264" spans="19:21" x14ac:dyDescent="0.2">
      <c r="S264" s="11"/>
      <c r="T264" s="39"/>
      <c r="U264" s="40"/>
    </row>
    <row r="265" spans="19:21" x14ac:dyDescent="0.2">
      <c r="S265" s="11"/>
      <c r="T265" s="39"/>
      <c r="U265" s="40"/>
    </row>
    <row r="266" spans="19:21" x14ac:dyDescent="0.2">
      <c r="S266" s="11"/>
      <c r="T266" s="39"/>
      <c r="U266" s="40"/>
    </row>
    <row r="267" spans="19:21" x14ac:dyDescent="0.2">
      <c r="S267" s="11"/>
      <c r="T267" s="39"/>
      <c r="U267" s="40"/>
    </row>
    <row r="268" spans="19:21" x14ac:dyDescent="0.2">
      <c r="S268" s="11"/>
      <c r="T268" s="39"/>
      <c r="U268" s="40"/>
    </row>
    <row r="269" spans="19:21" x14ac:dyDescent="0.2">
      <c r="S269" s="11"/>
      <c r="T269" s="39"/>
      <c r="U269" s="40"/>
    </row>
    <row r="270" spans="19:21" x14ac:dyDescent="0.2">
      <c r="S270" s="11"/>
      <c r="T270" s="39"/>
      <c r="U270" s="40"/>
    </row>
    <row r="271" spans="19:21" x14ac:dyDescent="0.2">
      <c r="S271" s="11"/>
      <c r="T271" s="39"/>
      <c r="U271" s="40"/>
    </row>
    <row r="272" spans="19:21" x14ac:dyDescent="0.2">
      <c r="S272" s="11"/>
      <c r="T272" s="39"/>
      <c r="U272" s="40"/>
    </row>
    <row r="273" spans="19:21" x14ac:dyDescent="0.2">
      <c r="S273" s="11"/>
      <c r="T273" s="39"/>
      <c r="U273" s="40"/>
    </row>
    <row r="274" spans="19:21" x14ac:dyDescent="0.2">
      <c r="S274" s="11"/>
      <c r="T274" s="39"/>
      <c r="U274" s="40"/>
    </row>
    <row r="275" spans="19:21" x14ac:dyDescent="0.2">
      <c r="S275" s="11"/>
      <c r="T275" s="39"/>
      <c r="U275" s="40"/>
    </row>
    <row r="276" spans="19:21" x14ac:dyDescent="0.2">
      <c r="S276" s="11"/>
      <c r="T276" s="39"/>
      <c r="U276" s="40"/>
    </row>
    <row r="277" spans="19:21" x14ac:dyDescent="0.2">
      <c r="S277" s="11"/>
      <c r="T277" s="39"/>
      <c r="U277" s="40"/>
    </row>
    <row r="278" spans="19:21" x14ac:dyDescent="0.2">
      <c r="S278" s="11"/>
      <c r="T278" s="39"/>
      <c r="U278" s="40"/>
    </row>
    <row r="279" spans="19:21" x14ac:dyDescent="0.2">
      <c r="S279" s="11"/>
      <c r="T279" s="39"/>
      <c r="U279" s="40"/>
    </row>
    <row r="280" spans="19:21" x14ac:dyDescent="0.2">
      <c r="S280" s="11"/>
      <c r="T280" s="39"/>
      <c r="U280" s="40"/>
    </row>
    <row r="281" spans="19:21" x14ac:dyDescent="0.2">
      <c r="S281" s="11"/>
      <c r="T281" s="39"/>
      <c r="U281" s="40"/>
    </row>
    <row r="282" spans="19:21" x14ac:dyDescent="0.2">
      <c r="S282" s="11"/>
      <c r="T282" s="39"/>
      <c r="U282" s="40"/>
    </row>
    <row r="283" spans="19:21" x14ac:dyDescent="0.2">
      <c r="S283" s="11"/>
      <c r="T283" s="39"/>
      <c r="U283" s="40"/>
    </row>
    <row r="284" spans="19:21" x14ac:dyDescent="0.2">
      <c r="S284" s="11"/>
      <c r="T284" s="39"/>
      <c r="U284" s="40"/>
    </row>
    <row r="285" spans="19:21" x14ac:dyDescent="0.2">
      <c r="S285" s="11"/>
      <c r="T285" s="39"/>
      <c r="U285" s="40"/>
    </row>
    <row r="286" spans="19:21" x14ac:dyDescent="0.2">
      <c r="S286" s="11"/>
      <c r="T286" s="39"/>
      <c r="U286" s="40"/>
    </row>
    <row r="287" spans="19:21" x14ac:dyDescent="0.2">
      <c r="S287" s="11"/>
      <c r="T287" s="39"/>
      <c r="U287" s="40"/>
    </row>
    <row r="288" spans="19:21" x14ac:dyDescent="0.2">
      <c r="S288" s="11"/>
      <c r="T288" s="39"/>
      <c r="U288" s="40"/>
    </row>
    <row r="289" spans="19:21" x14ac:dyDescent="0.2">
      <c r="S289" s="11"/>
      <c r="T289" s="39"/>
      <c r="U289" s="40"/>
    </row>
    <row r="290" spans="19:21" x14ac:dyDescent="0.2">
      <c r="S290" s="11"/>
      <c r="T290" s="39"/>
      <c r="U290" s="40"/>
    </row>
    <row r="291" spans="19:21" x14ac:dyDescent="0.2">
      <c r="S291" s="11"/>
      <c r="T291" s="39"/>
      <c r="U291" s="40"/>
    </row>
    <row r="292" spans="19:21" x14ac:dyDescent="0.2">
      <c r="S292" s="11"/>
      <c r="T292" s="39"/>
      <c r="U292" s="40"/>
    </row>
    <row r="293" spans="19:21" x14ac:dyDescent="0.2">
      <c r="S293" s="11"/>
      <c r="T293" s="39"/>
      <c r="U293" s="40"/>
    </row>
    <row r="294" spans="19:21" x14ac:dyDescent="0.2">
      <c r="S294" s="11"/>
      <c r="T294" s="39"/>
      <c r="U294" s="40"/>
    </row>
    <row r="295" spans="19:21" x14ac:dyDescent="0.2">
      <c r="S295" s="11"/>
      <c r="T295" s="39"/>
      <c r="U295" s="40"/>
    </row>
    <row r="296" spans="19:21" x14ac:dyDescent="0.2">
      <c r="S296" s="11"/>
      <c r="T296" s="39"/>
      <c r="U296" s="40"/>
    </row>
    <row r="297" spans="19:21" x14ac:dyDescent="0.2">
      <c r="S297" s="11"/>
      <c r="T297" s="39"/>
      <c r="U297" s="40"/>
    </row>
    <row r="298" spans="19:21" x14ac:dyDescent="0.2">
      <c r="S298" s="11"/>
      <c r="T298" s="39"/>
      <c r="U298" s="40"/>
    </row>
    <row r="299" spans="19:21" x14ac:dyDescent="0.2">
      <c r="S299" s="11"/>
      <c r="T299" s="39"/>
      <c r="U299" s="40"/>
    </row>
    <row r="300" spans="19:21" x14ac:dyDescent="0.2">
      <c r="S300" s="11"/>
      <c r="T300" s="39"/>
      <c r="U300" s="40"/>
    </row>
    <row r="301" spans="19:21" x14ac:dyDescent="0.2">
      <c r="S301" s="11"/>
      <c r="T301" s="39"/>
      <c r="U301" s="40"/>
    </row>
    <row r="302" spans="19:21" x14ac:dyDescent="0.2">
      <c r="S302" s="11"/>
      <c r="T302" s="39"/>
      <c r="U302" s="40"/>
    </row>
    <row r="303" spans="19:21" x14ac:dyDescent="0.2">
      <c r="S303" s="11"/>
      <c r="T303" s="39"/>
      <c r="U303" s="40"/>
    </row>
    <row r="304" spans="19:21" x14ac:dyDescent="0.2">
      <c r="S304" s="11"/>
      <c r="T304" s="39"/>
      <c r="U304" s="40"/>
    </row>
    <row r="305" spans="19:21" x14ac:dyDescent="0.2">
      <c r="S305" s="11"/>
      <c r="T305" s="39"/>
      <c r="U305" s="40"/>
    </row>
    <row r="306" spans="19:21" x14ac:dyDescent="0.2">
      <c r="S306" s="11"/>
      <c r="T306" s="39"/>
      <c r="U306" s="40"/>
    </row>
    <row r="307" spans="19:21" x14ac:dyDescent="0.2">
      <c r="S307" s="11"/>
      <c r="T307" s="39"/>
      <c r="U307" s="40"/>
    </row>
    <row r="308" spans="19:21" x14ac:dyDescent="0.2">
      <c r="S308" s="11"/>
      <c r="T308" s="39"/>
      <c r="U308" s="40"/>
    </row>
    <row r="309" spans="19:21" x14ac:dyDescent="0.2">
      <c r="S309" s="11"/>
      <c r="T309" s="39"/>
      <c r="U309" s="40"/>
    </row>
    <row r="310" spans="19:21" x14ac:dyDescent="0.2">
      <c r="S310" s="11"/>
      <c r="T310" s="39"/>
      <c r="U310" s="40"/>
    </row>
    <row r="311" spans="19:21" x14ac:dyDescent="0.2">
      <c r="S311" s="11"/>
      <c r="T311" s="39"/>
      <c r="U311" s="40"/>
    </row>
    <row r="312" spans="19:21" x14ac:dyDescent="0.2">
      <c r="S312" s="11"/>
      <c r="T312" s="39"/>
      <c r="U312" s="40"/>
    </row>
    <row r="313" spans="19:21" x14ac:dyDescent="0.2">
      <c r="S313" s="11"/>
      <c r="T313" s="39"/>
      <c r="U313" s="40"/>
    </row>
    <row r="314" spans="19:21" x14ac:dyDescent="0.2">
      <c r="S314" s="11"/>
      <c r="T314" s="39"/>
      <c r="U314" s="40"/>
    </row>
    <row r="315" spans="19:21" x14ac:dyDescent="0.2">
      <c r="S315" s="11"/>
      <c r="T315" s="39"/>
      <c r="U315" s="40"/>
    </row>
    <row r="316" spans="19:21" x14ac:dyDescent="0.2">
      <c r="S316" s="11"/>
      <c r="T316" s="39"/>
      <c r="U316" s="40"/>
    </row>
    <row r="317" spans="19:21" x14ac:dyDescent="0.2">
      <c r="S317" s="11"/>
      <c r="T317" s="39"/>
      <c r="U317" s="40"/>
    </row>
    <row r="318" spans="19:21" x14ac:dyDescent="0.2">
      <c r="S318" s="11"/>
      <c r="T318" s="39"/>
      <c r="U318" s="40"/>
    </row>
    <row r="319" spans="19:21" x14ac:dyDescent="0.2">
      <c r="S319" s="11"/>
      <c r="T319" s="39"/>
      <c r="U319" s="40"/>
    </row>
    <row r="320" spans="19:21" x14ac:dyDescent="0.2">
      <c r="S320" s="11"/>
      <c r="T320" s="39"/>
      <c r="U320" s="40"/>
    </row>
    <row r="321" spans="19:21" x14ac:dyDescent="0.2">
      <c r="S321" s="11"/>
      <c r="T321" s="39"/>
      <c r="U321" s="40"/>
    </row>
    <row r="322" spans="19:21" x14ac:dyDescent="0.2">
      <c r="S322" s="11"/>
      <c r="T322" s="39"/>
      <c r="U322" s="40"/>
    </row>
    <row r="323" spans="19:21" x14ac:dyDescent="0.2">
      <c r="S323" s="11"/>
      <c r="T323" s="39"/>
      <c r="U323" s="40"/>
    </row>
    <row r="324" spans="19:21" x14ac:dyDescent="0.2">
      <c r="S324" s="11"/>
      <c r="T324" s="39"/>
      <c r="U324" s="40"/>
    </row>
    <row r="325" spans="19:21" x14ac:dyDescent="0.2">
      <c r="S325" s="11"/>
      <c r="T325" s="39"/>
      <c r="U325" s="40"/>
    </row>
    <row r="326" spans="19:21" x14ac:dyDescent="0.2">
      <c r="S326" s="11"/>
      <c r="T326" s="39"/>
      <c r="U326" s="40"/>
    </row>
    <row r="327" spans="19:21" x14ac:dyDescent="0.2">
      <c r="S327" s="11"/>
      <c r="T327" s="39"/>
      <c r="U327" s="40"/>
    </row>
    <row r="328" spans="19:21" x14ac:dyDescent="0.2">
      <c r="S328" s="11"/>
      <c r="T328" s="39"/>
      <c r="U328" s="40"/>
    </row>
    <row r="329" spans="19:21" x14ac:dyDescent="0.2">
      <c r="S329" s="11"/>
      <c r="T329" s="39"/>
      <c r="U329" s="40"/>
    </row>
    <row r="330" spans="19:21" x14ac:dyDescent="0.2">
      <c r="S330" s="11"/>
      <c r="T330" s="39"/>
      <c r="U330" s="40"/>
    </row>
    <row r="331" spans="19:21" x14ac:dyDescent="0.2">
      <c r="S331" s="11"/>
      <c r="T331" s="39"/>
      <c r="U331" s="40"/>
    </row>
    <row r="332" spans="19:21" x14ac:dyDescent="0.2">
      <c r="S332" s="11"/>
      <c r="T332" s="39"/>
      <c r="U332" s="40"/>
    </row>
    <row r="333" spans="19:21" x14ac:dyDescent="0.2">
      <c r="S333" s="11"/>
      <c r="T333" s="39"/>
      <c r="U333" s="40"/>
    </row>
    <row r="334" spans="19:21" x14ac:dyDescent="0.2">
      <c r="S334" s="11"/>
      <c r="T334" s="39"/>
      <c r="U334" s="40"/>
    </row>
    <row r="335" spans="19:21" x14ac:dyDescent="0.2">
      <c r="S335" s="11"/>
      <c r="T335" s="39"/>
      <c r="U335" s="40"/>
    </row>
    <row r="336" spans="19:21" x14ac:dyDescent="0.2">
      <c r="S336" s="11"/>
      <c r="T336" s="39"/>
      <c r="U336" s="40"/>
    </row>
    <row r="337" spans="19:21" x14ac:dyDescent="0.2">
      <c r="S337" s="11"/>
      <c r="T337" s="39"/>
      <c r="U337" s="40"/>
    </row>
    <row r="338" spans="19:21" x14ac:dyDescent="0.2">
      <c r="S338" s="11"/>
      <c r="T338" s="39"/>
      <c r="U338" s="40"/>
    </row>
    <row r="339" spans="19:21" x14ac:dyDescent="0.2">
      <c r="S339" s="11"/>
      <c r="T339" s="39"/>
      <c r="U339" s="40"/>
    </row>
    <row r="340" spans="19:21" x14ac:dyDescent="0.2">
      <c r="S340" s="11"/>
      <c r="T340" s="39"/>
      <c r="U340" s="40"/>
    </row>
    <row r="341" spans="19:21" x14ac:dyDescent="0.2">
      <c r="S341" s="11"/>
      <c r="T341" s="39"/>
      <c r="U341" s="40"/>
    </row>
    <row r="342" spans="19:21" x14ac:dyDescent="0.2">
      <c r="S342" s="11"/>
      <c r="T342" s="39"/>
      <c r="U342" s="40"/>
    </row>
    <row r="343" spans="19:21" x14ac:dyDescent="0.2">
      <c r="S343" s="11"/>
      <c r="T343" s="39"/>
      <c r="U343" s="40"/>
    </row>
    <row r="344" spans="19:21" x14ac:dyDescent="0.2">
      <c r="S344" s="11"/>
      <c r="T344" s="39"/>
      <c r="U344" s="40"/>
    </row>
    <row r="345" spans="19:21" x14ac:dyDescent="0.2">
      <c r="S345" s="11"/>
      <c r="T345" s="39"/>
      <c r="U345" s="40"/>
    </row>
    <row r="346" spans="19:21" x14ac:dyDescent="0.2">
      <c r="S346" s="11"/>
      <c r="T346" s="39"/>
      <c r="U346" s="40"/>
    </row>
    <row r="347" spans="19:21" x14ac:dyDescent="0.2">
      <c r="S347" s="11"/>
      <c r="T347" s="39"/>
      <c r="U347" s="40"/>
    </row>
    <row r="348" spans="19:21" x14ac:dyDescent="0.2">
      <c r="S348" s="11"/>
      <c r="T348" s="39"/>
      <c r="U348" s="40"/>
    </row>
    <row r="349" spans="19:21" x14ac:dyDescent="0.2">
      <c r="S349" s="11"/>
      <c r="T349" s="39"/>
      <c r="U349" s="40"/>
    </row>
    <row r="350" spans="19:21" x14ac:dyDescent="0.2">
      <c r="S350" s="11"/>
      <c r="T350" s="39"/>
      <c r="U350" s="40"/>
    </row>
    <row r="351" spans="19:21" x14ac:dyDescent="0.2">
      <c r="S351" s="11"/>
      <c r="T351" s="39"/>
      <c r="U351" s="40"/>
    </row>
    <row r="352" spans="19:21" x14ac:dyDescent="0.2">
      <c r="S352" s="11"/>
      <c r="T352" s="39"/>
      <c r="U352" s="40"/>
    </row>
    <row r="353" spans="19:21" x14ac:dyDescent="0.2">
      <c r="S353" s="11"/>
      <c r="T353" s="39"/>
      <c r="U353" s="40"/>
    </row>
    <row r="354" spans="19:21" x14ac:dyDescent="0.2">
      <c r="S354" s="11"/>
      <c r="T354" s="39"/>
      <c r="U354" s="40"/>
    </row>
    <row r="355" spans="19:21" x14ac:dyDescent="0.2">
      <c r="S355" s="11"/>
      <c r="T355" s="39"/>
      <c r="U355" s="40"/>
    </row>
    <row r="356" spans="19:21" x14ac:dyDescent="0.2">
      <c r="S356" s="11"/>
      <c r="T356" s="39"/>
      <c r="U356" s="40"/>
    </row>
    <row r="357" spans="19:21" x14ac:dyDescent="0.2">
      <c r="S357" s="11"/>
      <c r="T357" s="39"/>
      <c r="U357" s="40"/>
    </row>
    <row r="358" spans="19:21" x14ac:dyDescent="0.2">
      <c r="S358" s="11"/>
      <c r="T358" s="39"/>
      <c r="U358" s="40"/>
    </row>
    <row r="359" spans="19:21" x14ac:dyDescent="0.2">
      <c r="S359" s="11"/>
      <c r="T359" s="39"/>
      <c r="U359" s="40"/>
    </row>
    <row r="360" spans="19:21" x14ac:dyDescent="0.2">
      <c r="S360" s="11"/>
      <c r="T360" s="39"/>
      <c r="U360" s="40"/>
    </row>
    <row r="361" spans="19:21" x14ac:dyDescent="0.2">
      <c r="S361" s="11"/>
      <c r="T361" s="39"/>
      <c r="U361" s="40"/>
    </row>
    <row r="362" spans="19:21" x14ac:dyDescent="0.2">
      <c r="S362" s="11"/>
      <c r="T362" s="39"/>
      <c r="U362" s="40"/>
    </row>
    <row r="363" spans="19:21" x14ac:dyDescent="0.2">
      <c r="S363" s="11"/>
      <c r="T363" s="39"/>
      <c r="U363" s="40"/>
    </row>
    <row r="364" spans="19:21" x14ac:dyDescent="0.2">
      <c r="S364" s="11"/>
      <c r="T364" s="39"/>
      <c r="U364" s="40"/>
    </row>
    <row r="365" spans="19:21" x14ac:dyDescent="0.2">
      <c r="S365" s="11"/>
      <c r="T365" s="39"/>
      <c r="U365" s="40"/>
    </row>
    <row r="366" spans="19:21" x14ac:dyDescent="0.2">
      <c r="S366" s="11"/>
      <c r="T366" s="39"/>
      <c r="U366" s="40"/>
    </row>
    <row r="367" spans="19:21" x14ac:dyDescent="0.2">
      <c r="S367" s="11"/>
      <c r="T367" s="39"/>
      <c r="U367" s="40"/>
    </row>
    <row r="368" spans="19:21" x14ac:dyDescent="0.2">
      <c r="S368" s="11"/>
      <c r="T368" s="39"/>
      <c r="U368" s="40"/>
    </row>
    <row r="369" spans="19:21" x14ac:dyDescent="0.2">
      <c r="S369" s="11"/>
      <c r="T369" s="39"/>
      <c r="U369" s="40"/>
    </row>
    <row r="370" spans="19:21" x14ac:dyDescent="0.2">
      <c r="S370" s="11"/>
      <c r="T370" s="39"/>
      <c r="U370" s="40"/>
    </row>
    <row r="371" spans="19:21" x14ac:dyDescent="0.2">
      <c r="S371" s="11"/>
      <c r="T371" s="39"/>
      <c r="U371" s="40"/>
    </row>
    <row r="372" spans="19:21" x14ac:dyDescent="0.2">
      <c r="S372" s="11"/>
      <c r="T372" s="39"/>
      <c r="U372" s="40"/>
    </row>
    <row r="373" spans="19:21" x14ac:dyDescent="0.2">
      <c r="S373" s="11"/>
      <c r="T373" s="39"/>
      <c r="U373" s="40"/>
    </row>
    <row r="374" spans="19:21" x14ac:dyDescent="0.2">
      <c r="S374" s="11"/>
      <c r="T374" s="39"/>
      <c r="U374" s="40"/>
    </row>
    <row r="375" spans="19:21" x14ac:dyDescent="0.2">
      <c r="S375" s="11"/>
      <c r="T375" s="39"/>
      <c r="U375" s="40"/>
    </row>
    <row r="376" spans="19:21" x14ac:dyDescent="0.2">
      <c r="S376" s="11"/>
      <c r="T376" s="39"/>
      <c r="U376" s="40"/>
    </row>
    <row r="377" spans="19:21" x14ac:dyDescent="0.2">
      <c r="S377" s="11"/>
      <c r="T377" s="39"/>
      <c r="U377" s="40"/>
    </row>
    <row r="378" spans="19:21" x14ac:dyDescent="0.2">
      <c r="S378" s="11"/>
      <c r="T378" s="39"/>
      <c r="U378" s="40"/>
    </row>
    <row r="379" spans="19:21" x14ac:dyDescent="0.2">
      <c r="S379" s="11"/>
      <c r="T379" s="39"/>
      <c r="U379" s="40"/>
    </row>
    <row r="380" spans="19:21" x14ac:dyDescent="0.2">
      <c r="S380" s="11"/>
      <c r="T380" s="39"/>
      <c r="U380" s="40"/>
    </row>
    <row r="381" spans="19:21" x14ac:dyDescent="0.2">
      <c r="S381" s="11"/>
      <c r="T381" s="39"/>
      <c r="U381" s="40"/>
    </row>
    <row r="382" spans="19:21" x14ac:dyDescent="0.2">
      <c r="S382" s="11"/>
      <c r="T382" s="39"/>
      <c r="U382" s="40"/>
    </row>
    <row r="383" spans="19:21" x14ac:dyDescent="0.2">
      <c r="S383" s="11"/>
      <c r="T383" s="39"/>
      <c r="U383" s="40"/>
    </row>
    <row r="384" spans="19:21" x14ac:dyDescent="0.2">
      <c r="S384" s="11"/>
      <c r="T384" s="39"/>
      <c r="U384" s="40"/>
    </row>
    <row r="385" spans="19:21" x14ac:dyDescent="0.2">
      <c r="S385" s="11"/>
      <c r="T385" s="39"/>
      <c r="U385" s="40"/>
    </row>
    <row r="386" spans="19:21" x14ac:dyDescent="0.2">
      <c r="S386" s="11"/>
      <c r="T386" s="39"/>
      <c r="U386" s="40"/>
    </row>
    <row r="387" spans="19:21" x14ac:dyDescent="0.2">
      <c r="S387" s="11"/>
      <c r="T387" s="39"/>
      <c r="U387" s="40"/>
    </row>
    <row r="388" spans="19:21" x14ac:dyDescent="0.2">
      <c r="S388" s="11"/>
      <c r="T388" s="39"/>
      <c r="U388" s="40"/>
    </row>
    <row r="389" spans="19:21" x14ac:dyDescent="0.2">
      <c r="S389" s="11"/>
      <c r="T389" s="39"/>
      <c r="U389" s="40"/>
    </row>
    <row r="390" spans="19:21" x14ac:dyDescent="0.2">
      <c r="S390" s="11"/>
      <c r="T390" s="39"/>
      <c r="U390" s="40"/>
    </row>
    <row r="391" spans="19:21" x14ac:dyDescent="0.2">
      <c r="S391" s="11"/>
      <c r="T391" s="39"/>
      <c r="U391" s="40"/>
    </row>
    <row r="392" spans="19:21" x14ac:dyDescent="0.2">
      <c r="S392" s="11"/>
      <c r="T392" s="39"/>
      <c r="U392" s="40"/>
    </row>
    <row r="393" spans="19:21" x14ac:dyDescent="0.2">
      <c r="S393" s="11"/>
      <c r="T393" s="39"/>
      <c r="U393" s="40"/>
    </row>
    <row r="394" spans="19:21" x14ac:dyDescent="0.2">
      <c r="S394" s="11"/>
      <c r="T394" s="39"/>
      <c r="U394" s="40"/>
    </row>
    <row r="395" spans="19:21" x14ac:dyDescent="0.2">
      <c r="S395" s="11"/>
      <c r="T395" s="39"/>
      <c r="U395" s="40"/>
    </row>
    <row r="396" spans="19:21" x14ac:dyDescent="0.2">
      <c r="S396" s="11"/>
      <c r="T396" s="39"/>
      <c r="U396" s="40"/>
    </row>
    <row r="397" spans="19:21" x14ac:dyDescent="0.2">
      <c r="S397" s="11"/>
      <c r="T397" s="39"/>
      <c r="U397" s="40"/>
    </row>
    <row r="398" spans="19:21" x14ac:dyDescent="0.2">
      <c r="S398" s="11"/>
      <c r="T398" s="39"/>
      <c r="U398" s="40"/>
    </row>
    <row r="399" spans="19:21" x14ac:dyDescent="0.2">
      <c r="S399" s="11"/>
      <c r="T399" s="39"/>
      <c r="U399" s="40"/>
    </row>
    <row r="400" spans="19:21" x14ac:dyDescent="0.2">
      <c r="S400" s="11"/>
      <c r="T400" s="39"/>
      <c r="U400" s="40"/>
    </row>
    <row r="401" spans="19:21" x14ac:dyDescent="0.2">
      <c r="S401" s="11"/>
      <c r="T401" s="39"/>
      <c r="U401" s="40"/>
    </row>
    <row r="402" spans="19:21" x14ac:dyDescent="0.2">
      <c r="S402" s="11"/>
      <c r="T402" s="39"/>
      <c r="U402" s="40"/>
    </row>
    <row r="403" spans="19:21" x14ac:dyDescent="0.2">
      <c r="S403" s="11"/>
      <c r="T403" s="39"/>
      <c r="U403" s="40"/>
    </row>
    <row r="404" spans="19:21" x14ac:dyDescent="0.2">
      <c r="S404" s="11"/>
      <c r="T404" s="39"/>
      <c r="U404" s="40"/>
    </row>
    <row r="405" spans="19:21" x14ac:dyDescent="0.2">
      <c r="S405" s="11"/>
      <c r="T405" s="39"/>
      <c r="U405" s="40"/>
    </row>
    <row r="406" spans="19:21" x14ac:dyDescent="0.2">
      <c r="S406" s="11"/>
      <c r="T406" s="39"/>
      <c r="U406" s="40"/>
    </row>
    <row r="407" spans="19:21" x14ac:dyDescent="0.2">
      <c r="S407" s="11"/>
      <c r="T407" s="39"/>
      <c r="U407" s="40"/>
    </row>
    <row r="408" spans="19:21" x14ac:dyDescent="0.2">
      <c r="S408" s="11"/>
      <c r="T408" s="39"/>
      <c r="U408" s="40"/>
    </row>
    <row r="409" spans="19:21" x14ac:dyDescent="0.2">
      <c r="S409" s="11"/>
      <c r="T409" s="39"/>
      <c r="U409" s="40"/>
    </row>
    <row r="410" spans="19:21" x14ac:dyDescent="0.2">
      <c r="S410" s="11"/>
      <c r="T410" s="39"/>
      <c r="U410" s="40"/>
    </row>
    <row r="411" spans="19:21" x14ac:dyDescent="0.2">
      <c r="S411" s="11"/>
      <c r="T411" s="39"/>
      <c r="U411" s="40"/>
    </row>
    <row r="412" spans="19:21" x14ac:dyDescent="0.2">
      <c r="S412" s="11"/>
      <c r="T412" s="39"/>
      <c r="U412" s="40"/>
    </row>
    <row r="413" spans="19:21" x14ac:dyDescent="0.2">
      <c r="S413" s="11"/>
      <c r="T413" s="39"/>
      <c r="U413" s="40"/>
    </row>
    <row r="414" spans="19:21" x14ac:dyDescent="0.2">
      <c r="S414" s="11"/>
      <c r="T414" s="39"/>
      <c r="U414" s="40"/>
    </row>
    <row r="415" spans="19:21" x14ac:dyDescent="0.2">
      <c r="S415" s="11"/>
      <c r="T415" s="39"/>
      <c r="U415" s="40"/>
    </row>
    <row r="416" spans="19:21" x14ac:dyDescent="0.2">
      <c r="S416" s="11"/>
      <c r="T416" s="39"/>
      <c r="U416" s="40"/>
    </row>
    <row r="417" spans="19:21" x14ac:dyDescent="0.2">
      <c r="S417" s="11"/>
      <c r="T417" s="39"/>
      <c r="U417" s="40"/>
    </row>
    <row r="418" spans="19:21" x14ac:dyDescent="0.2">
      <c r="S418" s="11"/>
      <c r="T418" s="39"/>
      <c r="U418" s="40"/>
    </row>
    <row r="419" spans="19:21" x14ac:dyDescent="0.2">
      <c r="S419" s="11"/>
      <c r="T419" s="39"/>
      <c r="U419" s="40"/>
    </row>
    <row r="420" spans="19:21" x14ac:dyDescent="0.2">
      <c r="S420" s="11"/>
      <c r="T420" s="39"/>
      <c r="U420" s="40"/>
    </row>
    <row r="421" spans="19:21" x14ac:dyDescent="0.2">
      <c r="S421" s="11"/>
      <c r="T421" s="39"/>
      <c r="U421" s="40"/>
    </row>
    <row r="422" spans="19:21" x14ac:dyDescent="0.2">
      <c r="S422" s="11"/>
      <c r="T422" s="39"/>
      <c r="U422" s="40"/>
    </row>
    <row r="423" spans="19:21" x14ac:dyDescent="0.2">
      <c r="S423" s="11"/>
      <c r="T423" s="39"/>
      <c r="U423" s="40"/>
    </row>
    <row r="424" spans="19:21" x14ac:dyDescent="0.2">
      <c r="S424" s="11"/>
      <c r="T424" s="39"/>
      <c r="U424" s="40"/>
    </row>
    <row r="425" spans="19:21" x14ac:dyDescent="0.2">
      <c r="S425" s="11"/>
      <c r="T425" s="39"/>
      <c r="U425" s="40"/>
    </row>
    <row r="426" spans="19:21" x14ac:dyDescent="0.2">
      <c r="S426" s="11"/>
      <c r="T426" s="39"/>
      <c r="U426" s="40"/>
    </row>
    <row r="427" spans="19:21" x14ac:dyDescent="0.2">
      <c r="S427" s="11"/>
      <c r="T427" s="39"/>
      <c r="U427" s="40"/>
    </row>
    <row r="428" spans="19:21" x14ac:dyDescent="0.2">
      <c r="S428" s="11"/>
      <c r="T428" s="39"/>
      <c r="U428" s="40"/>
    </row>
    <row r="429" spans="19:21" x14ac:dyDescent="0.2">
      <c r="S429" s="11"/>
      <c r="T429" s="39"/>
      <c r="U429" s="40"/>
    </row>
    <row r="430" spans="19:21" x14ac:dyDescent="0.2">
      <c r="S430" s="11"/>
      <c r="T430" s="39"/>
      <c r="U430" s="40"/>
    </row>
    <row r="431" spans="19:21" x14ac:dyDescent="0.2">
      <c r="S431" s="11"/>
      <c r="T431" s="39"/>
      <c r="U431" s="40"/>
    </row>
    <row r="432" spans="19:21" x14ac:dyDescent="0.2">
      <c r="S432" s="11"/>
      <c r="T432" s="39"/>
      <c r="U432" s="40"/>
    </row>
    <row r="433" spans="19:21" x14ac:dyDescent="0.2">
      <c r="S433" s="11"/>
      <c r="T433" s="39"/>
      <c r="U433" s="40"/>
    </row>
    <row r="434" spans="19:21" x14ac:dyDescent="0.2">
      <c r="S434" s="11"/>
      <c r="T434" s="39"/>
      <c r="U434" s="40"/>
    </row>
    <row r="435" spans="19:21" x14ac:dyDescent="0.2">
      <c r="S435" s="11"/>
      <c r="T435" s="39"/>
      <c r="U435" s="40"/>
    </row>
    <row r="436" spans="19:21" x14ac:dyDescent="0.2">
      <c r="S436" s="11"/>
      <c r="T436" s="39"/>
      <c r="U436" s="40"/>
    </row>
    <row r="437" spans="19:21" x14ac:dyDescent="0.2">
      <c r="S437" s="11"/>
      <c r="T437" s="39"/>
      <c r="U437" s="40"/>
    </row>
    <row r="438" spans="19:21" x14ac:dyDescent="0.2">
      <c r="S438" s="11"/>
      <c r="T438" s="39"/>
      <c r="U438" s="40"/>
    </row>
    <row r="439" spans="19:21" x14ac:dyDescent="0.2">
      <c r="S439" s="11"/>
      <c r="T439" s="39"/>
      <c r="U439" s="40"/>
    </row>
    <row r="440" spans="19:21" x14ac:dyDescent="0.2">
      <c r="S440" s="11"/>
      <c r="T440" s="39"/>
      <c r="U440" s="40"/>
    </row>
    <row r="441" spans="19:21" x14ac:dyDescent="0.2">
      <c r="S441" s="11"/>
      <c r="T441" s="39"/>
      <c r="U441" s="40"/>
    </row>
    <row r="442" spans="19:21" x14ac:dyDescent="0.2">
      <c r="S442" s="11"/>
      <c r="T442" s="39"/>
      <c r="U442" s="40"/>
    </row>
    <row r="443" spans="19:21" x14ac:dyDescent="0.2">
      <c r="S443" s="11"/>
      <c r="T443" s="39"/>
      <c r="U443" s="40"/>
    </row>
    <row r="444" spans="19:21" x14ac:dyDescent="0.2">
      <c r="S444" s="11"/>
      <c r="T444" s="39"/>
      <c r="U444" s="40"/>
    </row>
    <row r="445" spans="19:21" x14ac:dyDescent="0.2">
      <c r="S445" s="11"/>
      <c r="T445" s="39"/>
      <c r="U445" s="40"/>
    </row>
    <row r="446" spans="19:21" x14ac:dyDescent="0.2">
      <c r="S446" s="11"/>
      <c r="T446" s="39"/>
      <c r="U446" s="40"/>
    </row>
    <row r="447" spans="19:21" x14ac:dyDescent="0.2">
      <c r="S447" s="11"/>
      <c r="T447" s="39"/>
      <c r="U447" s="40"/>
    </row>
    <row r="448" spans="19:21" x14ac:dyDescent="0.2">
      <c r="S448" s="11"/>
      <c r="T448" s="39"/>
      <c r="U448" s="40"/>
    </row>
    <row r="449" spans="19:21" x14ac:dyDescent="0.2">
      <c r="S449" s="11"/>
      <c r="T449" s="39"/>
      <c r="U449" s="40"/>
    </row>
    <row r="450" spans="19:21" x14ac:dyDescent="0.2">
      <c r="S450" s="11"/>
      <c r="T450" s="39"/>
      <c r="U450" s="40"/>
    </row>
    <row r="451" spans="19:21" x14ac:dyDescent="0.2">
      <c r="S451" s="11"/>
      <c r="T451" s="39"/>
      <c r="U451" s="40"/>
    </row>
    <row r="452" spans="19:21" x14ac:dyDescent="0.2">
      <c r="S452" s="11"/>
      <c r="T452" s="39"/>
      <c r="U452" s="40"/>
    </row>
    <row r="453" spans="19:21" x14ac:dyDescent="0.2">
      <c r="S453" s="11"/>
      <c r="T453" s="39"/>
      <c r="U453" s="40"/>
    </row>
    <row r="454" spans="19:21" x14ac:dyDescent="0.2">
      <c r="S454" s="11"/>
      <c r="T454" s="39"/>
      <c r="U454" s="40"/>
    </row>
    <row r="455" spans="19:21" x14ac:dyDescent="0.2">
      <c r="S455" s="11"/>
      <c r="T455" s="39"/>
      <c r="U455" s="40"/>
    </row>
    <row r="456" spans="19:21" x14ac:dyDescent="0.2">
      <c r="S456" s="11"/>
      <c r="T456" s="39"/>
      <c r="U456" s="40"/>
    </row>
    <row r="457" spans="19:21" x14ac:dyDescent="0.2">
      <c r="S457" s="11"/>
      <c r="T457" s="39"/>
      <c r="U457" s="40"/>
    </row>
    <row r="458" spans="19:21" x14ac:dyDescent="0.2">
      <c r="S458" s="11"/>
      <c r="T458" s="39"/>
      <c r="U458" s="40"/>
    </row>
    <row r="459" spans="19:21" x14ac:dyDescent="0.2">
      <c r="S459" s="11"/>
      <c r="T459" s="39"/>
      <c r="U459" s="40"/>
    </row>
    <row r="460" spans="19:21" x14ac:dyDescent="0.2">
      <c r="S460" s="11"/>
      <c r="T460" s="39"/>
      <c r="U460" s="40"/>
    </row>
    <row r="461" spans="19:21" x14ac:dyDescent="0.2">
      <c r="S461" s="11"/>
      <c r="T461" s="39"/>
      <c r="U461" s="40"/>
    </row>
    <row r="462" spans="19:21" x14ac:dyDescent="0.2">
      <c r="S462" s="11"/>
      <c r="T462" s="39"/>
      <c r="U462" s="40"/>
    </row>
    <row r="463" spans="19:21" x14ac:dyDescent="0.2">
      <c r="S463" s="11"/>
      <c r="T463" s="39"/>
      <c r="U463" s="40"/>
    </row>
    <row r="464" spans="19:21" x14ac:dyDescent="0.2">
      <c r="S464" s="11"/>
      <c r="T464" s="39"/>
      <c r="U464" s="40"/>
    </row>
    <row r="465" spans="19:21" x14ac:dyDescent="0.2">
      <c r="S465" s="11"/>
      <c r="T465" s="39"/>
      <c r="U465" s="40"/>
    </row>
    <row r="466" spans="19:21" x14ac:dyDescent="0.2">
      <c r="S466" s="11"/>
      <c r="T466" s="39"/>
      <c r="U466" s="40"/>
    </row>
    <row r="467" spans="19:21" x14ac:dyDescent="0.2">
      <c r="S467" s="11"/>
      <c r="T467" s="39"/>
      <c r="U467" s="40"/>
    </row>
    <row r="468" spans="19:21" x14ac:dyDescent="0.2">
      <c r="S468" s="11"/>
      <c r="T468" s="39"/>
      <c r="U468" s="40"/>
    </row>
    <row r="469" spans="19:21" x14ac:dyDescent="0.2">
      <c r="S469" s="11"/>
      <c r="T469" s="39"/>
      <c r="U469" s="40"/>
    </row>
    <row r="470" spans="19:21" x14ac:dyDescent="0.2">
      <c r="S470" s="11"/>
      <c r="T470" s="39"/>
      <c r="U470" s="40"/>
    </row>
    <row r="471" spans="19:21" x14ac:dyDescent="0.2">
      <c r="S471" s="11"/>
      <c r="T471" s="39"/>
      <c r="U471" s="40"/>
    </row>
    <row r="472" spans="19:21" x14ac:dyDescent="0.2">
      <c r="S472" s="11"/>
      <c r="T472" s="39"/>
      <c r="U472" s="40"/>
    </row>
    <row r="473" spans="19:21" x14ac:dyDescent="0.2">
      <c r="S473" s="11"/>
      <c r="T473" s="39"/>
      <c r="U473" s="40"/>
    </row>
    <row r="474" spans="19:21" x14ac:dyDescent="0.2">
      <c r="S474" s="11"/>
      <c r="T474" s="39"/>
      <c r="U474" s="40"/>
    </row>
    <row r="475" spans="19:21" x14ac:dyDescent="0.2">
      <c r="S475" s="11"/>
      <c r="T475" s="39"/>
      <c r="U475" s="40"/>
    </row>
    <row r="476" spans="19:21" x14ac:dyDescent="0.2">
      <c r="S476" s="11"/>
      <c r="T476" s="39"/>
      <c r="U476" s="40"/>
    </row>
    <row r="477" spans="19:21" x14ac:dyDescent="0.2">
      <c r="S477" s="11"/>
      <c r="T477" s="39"/>
      <c r="U477" s="40"/>
    </row>
    <row r="478" spans="19:21" x14ac:dyDescent="0.2">
      <c r="S478" s="11"/>
      <c r="T478" s="39"/>
      <c r="U478" s="40"/>
    </row>
    <row r="479" spans="19:21" x14ac:dyDescent="0.2">
      <c r="S479" s="11"/>
      <c r="T479" s="39"/>
      <c r="U479" s="40"/>
    </row>
    <row r="480" spans="19:21" x14ac:dyDescent="0.2">
      <c r="S480" s="11"/>
      <c r="T480" s="39"/>
      <c r="U480" s="40"/>
    </row>
    <row r="481" spans="19:21" x14ac:dyDescent="0.2">
      <c r="S481" s="11"/>
      <c r="T481" s="39"/>
      <c r="U481" s="40"/>
    </row>
    <row r="482" spans="19:21" x14ac:dyDescent="0.2">
      <c r="S482" s="11"/>
      <c r="T482" s="39"/>
      <c r="U482" s="40"/>
    </row>
    <row r="483" spans="19:21" x14ac:dyDescent="0.2">
      <c r="S483" s="11"/>
      <c r="T483" s="39"/>
      <c r="U483" s="40"/>
    </row>
    <row r="484" spans="19:21" x14ac:dyDescent="0.2">
      <c r="S484" s="11"/>
      <c r="T484" s="39"/>
      <c r="U484" s="40"/>
    </row>
    <row r="485" spans="19:21" x14ac:dyDescent="0.2">
      <c r="S485" s="11"/>
      <c r="T485" s="39"/>
      <c r="U485" s="40"/>
    </row>
    <row r="486" spans="19:21" x14ac:dyDescent="0.2">
      <c r="S486" s="11"/>
      <c r="T486" s="39"/>
      <c r="U486" s="40"/>
    </row>
    <row r="487" spans="19:21" x14ac:dyDescent="0.2">
      <c r="S487" s="11"/>
      <c r="T487" s="39"/>
      <c r="U487" s="40"/>
    </row>
    <row r="488" spans="19:21" x14ac:dyDescent="0.2">
      <c r="S488" s="11"/>
      <c r="T488" s="39"/>
      <c r="U488" s="40"/>
    </row>
    <row r="489" spans="19:21" x14ac:dyDescent="0.2">
      <c r="S489" s="11"/>
      <c r="T489" s="39"/>
      <c r="U489" s="40"/>
    </row>
    <row r="490" spans="19:21" x14ac:dyDescent="0.2">
      <c r="S490" s="11"/>
      <c r="T490" s="39"/>
      <c r="U490" s="40"/>
    </row>
    <row r="491" spans="19:21" x14ac:dyDescent="0.2">
      <c r="S491" s="11"/>
      <c r="T491" s="39"/>
      <c r="U491" s="40"/>
    </row>
    <row r="492" spans="19:21" x14ac:dyDescent="0.2">
      <c r="S492" s="11"/>
      <c r="T492" s="39"/>
      <c r="U492" s="40"/>
    </row>
    <row r="493" spans="19:21" x14ac:dyDescent="0.2">
      <c r="S493" s="11"/>
      <c r="T493" s="39"/>
      <c r="U493" s="40"/>
    </row>
    <row r="494" spans="19:21" x14ac:dyDescent="0.2">
      <c r="S494" s="11"/>
      <c r="T494" s="39"/>
      <c r="U494" s="40"/>
    </row>
    <row r="495" spans="19:21" x14ac:dyDescent="0.2">
      <c r="S495" s="11"/>
      <c r="T495" s="39"/>
      <c r="U495" s="40"/>
    </row>
    <row r="496" spans="19:21" x14ac:dyDescent="0.2">
      <c r="S496" s="11"/>
      <c r="T496" s="39"/>
      <c r="U496" s="40"/>
    </row>
    <row r="497" spans="19:21" x14ac:dyDescent="0.2">
      <c r="S497" s="11"/>
      <c r="T497" s="39"/>
      <c r="U497" s="40"/>
    </row>
    <row r="498" spans="19:21" x14ac:dyDescent="0.2">
      <c r="S498" s="11"/>
      <c r="T498" s="39"/>
      <c r="U498" s="40"/>
    </row>
    <row r="499" spans="19:21" x14ac:dyDescent="0.2">
      <c r="S499" s="11"/>
      <c r="T499" s="39"/>
      <c r="U499" s="40"/>
    </row>
    <row r="500" spans="19:21" x14ac:dyDescent="0.2">
      <c r="S500" s="11"/>
      <c r="T500" s="39"/>
      <c r="U500" s="40"/>
    </row>
    <row r="501" spans="19:21" x14ac:dyDescent="0.2">
      <c r="S501" s="11"/>
      <c r="T501" s="39"/>
      <c r="U501" s="40"/>
    </row>
    <row r="502" spans="19:21" x14ac:dyDescent="0.2">
      <c r="S502" s="11"/>
      <c r="T502" s="39"/>
      <c r="U502" s="40"/>
    </row>
    <row r="503" spans="19:21" x14ac:dyDescent="0.2">
      <c r="S503" s="11"/>
      <c r="T503" s="39"/>
      <c r="U503" s="40"/>
    </row>
    <row r="504" spans="19:21" x14ac:dyDescent="0.2">
      <c r="S504" s="11"/>
      <c r="T504" s="39"/>
      <c r="U504" s="40"/>
    </row>
    <row r="505" spans="19:21" x14ac:dyDescent="0.2">
      <c r="S505" s="11"/>
      <c r="T505" s="39"/>
      <c r="U505" s="40"/>
    </row>
    <row r="506" spans="19:21" x14ac:dyDescent="0.2">
      <c r="S506" s="11"/>
      <c r="T506" s="39"/>
      <c r="U506" s="40"/>
    </row>
    <row r="507" spans="19:21" x14ac:dyDescent="0.2">
      <c r="S507" s="11"/>
      <c r="T507" s="39"/>
      <c r="U507" s="40"/>
    </row>
    <row r="508" spans="19:21" x14ac:dyDescent="0.2">
      <c r="S508" s="11"/>
      <c r="T508" s="39"/>
      <c r="U508" s="40"/>
    </row>
    <row r="509" spans="19:21" x14ac:dyDescent="0.2">
      <c r="S509" s="11"/>
      <c r="T509" s="39"/>
      <c r="U509" s="40"/>
    </row>
    <row r="510" spans="19:21" x14ac:dyDescent="0.2">
      <c r="S510" s="11"/>
      <c r="T510" s="39"/>
      <c r="U510" s="40"/>
    </row>
    <row r="511" spans="19:21" x14ac:dyDescent="0.2">
      <c r="S511" s="11"/>
      <c r="T511" s="39"/>
      <c r="U511" s="40"/>
    </row>
    <row r="512" spans="19:21" x14ac:dyDescent="0.2">
      <c r="S512" s="11"/>
      <c r="T512" s="39"/>
      <c r="U512" s="40"/>
    </row>
    <row r="513" spans="19:21" x14ac:dyDescent="0.2">
      <c r="S513" s="11"/>
      <c r="T513" s="39"/>
      <c r="U513" s="40"/>
    </row>
    <row r="514" spans="19:21" x14ac:dyDescent="0.2">
      <c r="S514" s="11"/>
      <c r="T514" s="39"/>
      <c r="U514" s="40"/>
    </row>
    <row r="515" spans="19:21" x14ac:dyDescent="0.2">
      <c r="S515" s="11"/>
      <c r="T515" s="39"/>
      <c r="U515" s="40"/>
    </row>
    <row r="516" spans="19:21" x14ac:dyDescent="0.2">
      <c r="S516" s="11"/>
      <c r="T516" s="39"/>
      <c r="U516" s="40"/>
    </row>
    <row r="517" spans="19:21" x14ac:dyDescent="0.2">
      <c r="S517" s="11"/>
      <c r="T517" s="39"/>
      <c r="U517" s="40"/>
    </row>
    <row r="518" spans="19:21" x14ac:dyDescent="0.2">
      <c r="S518" s="11"/>
      <c r="T518" s="39"/>
      <c r="U518" s="40"/>
    </row>
    <row r="519" spans="19:21" x14ac:dyDescent="0.2">
      <c r="S519" s="11"/>
      <c r="T519" s="39"/>
      <c r="U519" s="40"/>
    </row>
    <row r="520" spans="19:21" x14ac:dyDescent="0.2">
      <c r="S520" s="11"/>
      <c r="T520" s="39"/>
      <c r="U520" s="40"/>
    </row>
    <row r="521" spans="19:21" x14ac:dyDescent="0.2">
      <c r="S521" s="11"/>
      <c r="T521" s="39"/>
      <c r="U521" s="40"/>
    </row>
    <row r="522" spans="19:21" x14ac:dyDescent="0.2">
      <c r="S522" s="11"/>
      <c r="T522" s="39"/>
      <c r="U522" s="40"/>
    </row>
    <row r="523" spans="19:21" x14ac:dyDescent="0.2">
      <c r="S523" s="11"/>
      <c r="T523" s="39"/>
      <c r="U523" s="40"/>
    </row>
    <row r="524" spans="19:21" x14ac:dyDescent="0.2">
      <c r="S524" s="11"/>
      <c r="T524" s="39"/>
      <c r="U524" s="40"/>
    </row>
    <row r="525" spans="19:21" x14ac:dyDescent="0.2">
      <c r="S525" s="11"/>
      <c r="T525" s="39"/>
      <c r="U525" s="40"/>
    </row>
    <row r="526" spans="19:21" x14ac:dyDescent="0.2">
      <c r="S526" s="11"/>
      <c r="T526" s="39"/>
      <c r="U526" s="40"/>
    </row>
    <row r="527" spans="19:21" x14ac:dyDescent="0.2">
      <c r="S527" s="11"/>
      <c r="T527" s="39"/>
      <c r="U527" s="40"/>
    </row>
    <row r="528" spans="19:21" x14ac:dyDescent="0.2">
      <c r="S528" s="11"/>
      <c r="T528" s="39"/>
      <c r="U528" s="40"/>
    </row>
    <row r="529" spans="19:21" x14ac:dyDescent="0.2">
      <c r="S529" s="11"/>
      <c r="T529" s="39"/>
      <c r="U529" s="40"/>
    </row>
    <row r="530" spans="19:21" x14ac:dyDescent="0.2">
      <c r="S530" s="11"/>
      <c r="T530" s="39"/>
      <c r="U530" s="40"/>
    </row>
    <row r="531" spans="19:21" x14ac:dyDescent="0.2">
      <c r="S531" s="11"/>
      <c r="T531" s="39"/>
      <c r="U531" s="40"/>
    </row>
    <row r="532" spans="19:21" x14ac:dyDescent="0.2">
      <c r="S532" s="11"/>
      <c r="T532" s="39"/>
      <c r="U532" s="40"/>
    </row>
    <row r="533" spans="19:21" x14ac:dyDescent="0.2">
      <c r="S533" s="11"/>
      <c r="T533" s="39"/>
      <c r="U533" s="40"/>
    </row>
    <row r="534" spans="19:21" x14ac:dyDescent="0.2">
      <c r="S534" s="11"/>
      <c r="T534" s="39"/>
      <c r="U534" s="40"/>
    </row>
    <row r="535" spans="19:21" x14ac:dyDescent="0.2">
      <c r="S535" s="11"/>
      <c r="T535" s="39"/>
      <c r="U535" s="40"/>
    </row>
    <row r="536" spans="19:21" x14ac:dyDescent="0.2">
      <c r="S536" s="11"/>
      <c r="T536" s="39"/>
      <c r="U536" s="40"/>
    </row>
    <row r="537" spans="19:21" x14ac:dyDescent="0.2">
      <c r="S537" s="11"/>
      <c r="T537" s="39"/>
      <c r="U537" s="40"/>
    </row>
    <row r="538" spans="19:21" x14ac:dyDescent="0.2">
      <c r="S538" s="11"/>
      <c r="T538" s="39"/>
      <c r="U538" s="40"/>
    </row>
    <row r="539" spans="19:21" x14ac:dyDescent="0.2">
      <c r="S539" s="11"/>
      <c r="T539" s="39"/>
      <c r="U539" s="40"/>
    </row>
    <row r="540" spans="19:21" x14ac:dyDescent="0.2">
      <c r="S540" s="11"/>
      <c r="T540" s="39"/>
      <c r="U540" s="40"/>
    </row>
    <row r="541" spans="19:21" x14ac:dyDescent="0.2">
      <c r="S541" s="11"/>
      <c r="T541" s="39"/>
      <c r="U541" s="40"/>
    </row>
    <row r="542" spans="19:21" x14ac:dyDescent="0.2">
      <c r="S542" s="11"/>
      <c r="T542" s="39"/>
      <c r="U542" s="40"/>
    </row>
    <row r="543" spans="19:21" x14ac:dyDescent="0.2">
      <c r="S543" s="11"/>
      <c r="T543" s="39"/>
      <c r="U543" s="40"/>
    </row>
    <row r="544" spans="19:21" x14ac:dyDescent="0.2">
      <c r="S544" s="11"/>
      <c r="T544" s="39"/>
      <c r="U544" s="40"/>
    </row>
    <row r="545" spans="19:21" x14ac:dyDescent="0.2">
      <c r="S545" s="11"/>
      <c r="T545" s="39"/>
      <c r="U545" s="40"/>
    </row>
    <row r="546" spans="19:21" x14ac:dyDescent="0.2">
      <c r="S546" s="11"/>
      <c r="T546" s="39"/>
      <c r="U546" s="40"/>
    </row>
    <row r="547" spans="19:21" x14ac:dyDescent="0.2">
      <c r="S547" s="11"/>
      <c r="T547" s="39"/>
      <c r="U547" s="40"/>
    </row>
    <row r="548" spans="19:21" x14ac:dyDescent="0.2">
      <c r="S548" s="11"/>
      <c r="T548" s="39"/>
      <c r="U548" s="40"/>
    </row>
    <row r="549" spans="19:21" x14ac:dyDescent="0.2">
      <c r="S549" s="11"/>
      <c r="T549" s="39"/>
      <c r="U549" s="40"/>
    </row>
    <row r="550" spans="19:21" x14ac:dyDescent="0.2">
      <c r="S550" s="11"/>
      <c r="T550" s="39"/>
      <c r="U550" s="40"/>
    </row>
    <row r="551" spans="19:21" x14ac:dyDescent="0.2">
      <c r="S551" s="11"/>
      <c r="T551" s="39"/>
      <c r="U551" s="40"/>
    </row>
    <row r="552" spans="19:21" x14ac:dyDescent="0.2">
      <c r="S552" s="11"/>
      <c r="T552" s="39"/>
      <c r="U552" s="40"/>
    </row>
    <row r="553" spans="19:21" x14ac:dyDescent="0.2">
      <c r="S553" s="11"/>
      <c r="T553" s="39"/>
      <c r="U553" s="40"/>
    </row>
    <row r="554" spans="19:21" x14ac:dyDescent="0.2">
      <c r="S554" s="11"/>
      <c r="T554" s="39"/>
      <c r="U554" s="40"/>
    </row>
    <row r="555" spans="19:21" x14ac:dyDescent="0.2">
      <c r="S555" s="11"/>
      <c r="T555" s="39"/>
      <c r="U555" s="40"/>
    </row>
    <row r="556" spans="19:21" x14ac:dyDescent="0.2">
      <c r="S556" s="11"/>
      <c r="T556" s="39"/>
      <c r="U556" s="40"/>
    </row>
    <row r="557" spans="19:21" x14ac:dyDescent="0.2">
      <c r="S557" s="11"/>
      <c r="T557" s="39"/>
      <c r="U557" s="40"/>
    </row>
    <row r="558" spans="19:21" x14ac:dyDescent="0.2">
      <c r="S558" s="11"/>
      <c r="T558" s="39"/>
      <c r="U558" s="40"/>
    </row>
    <row r="559" spans="19:21" x14ac:dyDescent="0.2">
      <c r="S559" s="11"/>
      <c r="T559" s="39"/>
      <c r="U559" s="40"/>
    </row>
    <row r="560" spans="19:21" x14ac:dyDescent="0.2">
      <c r="S560" s="11"/>
      <c r="T560" s="39"/>
      <c r="U560" s="40"/>
    </row>
    <row r="561" spans="19:21" x14ac:dyDescent="0.2">
      <c r="S561" s="11"/>
      <c r="T561" s="39"/>
      <c r="U561" s="40"/>
    </row>
    <row r="562" spans="19:21" x14ac:dyDescent="0.2">
      <c r="S562" s="11"/>
      <c r="T562" s="39"/>
      <c r="U562" s="40"/>
    </row>
    <row r="563" spans="19:21" x14ac:dyDescent="0.2">
      <c r="S563" s="11"/>
      <c r="T563" s="39"/>
      <c r="U563" s="40"/>
    </row>
    <row r="564" spans="19:21" x14ac:dyDescent="0.2">
      <c r="S564" s="11"/>
      <c r="T564" s="39"/>
      <c r="U564" s="40"/>
    </row>
    <row r="565" spans="19:21" x14ac:dyDescent="0.2">
      <c r="S565" s="11"/>
      <c r="T565" s="39"/>
      <c r="U565" s="40"/>
    </row>
    <row r="566" spans="19:21" x14ac:dyDescent="0.2">
      <c r="S566" s="11"/>
      <c r="T566" s="39"/>
      <c r="U566" s="40"/>
    </row>
    <row r="567" spans="19:21" x14ac:dyDescent="0.2">
      <c r="S567" s="11"/>
      <c r="T567" s="39"/>
      <c r="U567" s="40"/>
    </row>
    <row r="568" spans="19:21" x14ac:dyDescent="0.2">
      <c r="S568" s="11"/>
      <c r="T568" s="39"/>
      <c r="U568" s="40"/>
    </row>
    <row r="569" spans="19:21" x14ac:dyDescent="0.2">
      <c r="S569" s="11"/>
      <c r="T569" s="39"/>
      <c r="U569" s="40"/>
    </row>
    <row r="570" spans="19:21" x14ac:dyDescent="0.2">
      <c r="S570" s="11"/>
      <c r="T570" s="39"/>
      <c r="U570" s="40"/>
    </row>
    <row r="571" spans="19:21" x14ac:dyDescent="0.2">
      <c r="S571" s="11"/>
      <c r="T571" s="39"/>
      <c r="U571" s="40"/>
    </row>
    <row r="572" spans="19:21" x14ac:dyDescent="0.2">
      <c r="S572" s="11"/>
      <c r="T572" s="39"/>
      <c r="U572" s="40"/>
    </row>
    <row r="573" spans="19:21" x14ac:dyDescent="0.2">
      <c r="S573" s="11"/>
      <c r="T573" s="39"/>
      <c r="U573" s="40"/>
    </row>
    <row r="574" spans="19:21" x14ac:dyDescent="0.2">
      <c r="S574" s="11"/>
      <c r="T574" s="39"/>
      <c r="U574" s="40"/>
    </row>
    <row r="575" spans="19:21" x14ac:dyDescent="0.2">
      <c r="S575" s="11"/>
      <c r="T575" s="39"/>
      <c r="U575" s="40"/>
    </row>
    <row r="576" spans="19:21" x14ac:dyDescent="0.2">
      <c r="S576" s="11"/>
      <c r="T576" s="39"/>
      <c r="U576" s="40"/>
    </row>
    <row r="577" spans="19:21" x14ac:dyDescent="0.2">
      <c r="S577" s="11"/>
      <c r="T577" s="39"/>
      <c r="U577" s="40"/>
    </row>
    <row r="578" spans="19:21" x14ac:dyDescent="0.2">
      <c r="S578" s="11"/>
      <c r="T578" s="39"/>
      <c r="U578" s="40"/>
    </row>
    <row r="579" spans="19:21" x14ac:dyDescent="0.2">
      <c r="S579" s="11"/>
      <c r="T579" s="39"/>
      <c r="U579" s="40"/>
    </row>
    <row r="580" spans="19:21" x14ac:dyDescent="0.2">
      <c r="S580" s="11"/>
      <c r="T580" s="39"/>
      <c r="U580" s="40"/>
    </row>
    <row r="581" spans="19:21" x14ac:dyDescent="0.2">
      <c r="S581" s="11"/>
      <c r="T581" s="39"/>
      <c r="U581" s="40"/>
    </row>
    <row r="582" spans="19:21" x14ac:dyDescent="0.2">
      <c r="S582" s="11"/>
      <c r="T582" s="39"/>
      <c r="U582" s="40"/>
    </row>
    <row r="583" spans="19:21" x14ac:dyDescent="0.2">
      <c r="S583" s="11"/>
      <c r="T583" s="39"/>
      <c r="U583" s="40"/>
    </row>
    <row r="584" spans="19:21" x14ac:dyDescent="0.2">
      <c r="S584" s="11"/>
      <c r="T584" s="39"/>
      <c r="U584" s="40"/>
    </row>
    <row r="585" spans="19:21" x14ac:dyDescent="0.2">
      <c r="S585" s="11"/>
      <c r="T585" s="39"/>
      <c r="U585" s="40"/>
    </row>
    <row r="586" spans="19:21" x14ac:dyDescent="0.2">
      <c r="S586" s="11"/>
      <c r="T586" s="39"/>
      <c r="U586" s="40"/>
    </row>
    <row r="587" spans="19:21" x14ac:dyDescent="0.2">
      <c r="S587" s="11"/>
      <c r="T587" s="39"/>
      <c r="U587" s="40"/>
    </row>
    <row r="588" spans="19:21" x14ac:dyDescent="0.2">
      <c r="S588" s="11"/>
      <c r="T588" s="39"/>
      <c r="U588" s="40"/>
    </row>
    <row r="589" spans="19:21" x14ac:dyDescent="0.2">
      <c r="S589" s="11"/>
      <c r="T589" s="39"/>
      <c r="U589" s="40"/>
    </row>
    <row r="590" spans="19:21" x14ac:dyDescent="0.2">
      <c r="S590" s="11"/>
      <c r="T590" s="39"/>
      <c r="U590" s="40"/>
    </row>
    <row r="591" spans="19:21" x14ac:dyDescent="0.2">
      <c r="S591" s="11"/>
      <c r="T591" s="39"/>
      <c r="U591" s="40"/>
    </row>
    <row r="592" spans="19:21" x14ac:dyDescent="0.2">
      <c r="S592" s="11"/>
      <c r="T592" s="39"/>
      <c r="U592" s="40"/>
    </row>
    <row r="593" spans="19:21" x14ac:dyDescent="0.2">
      <c r="S593" s="11"/>
      <c r="T593" s="39"/>
      <c r="U593" s="40"/>
    </row>
    <row r="594" spans="19:21" x14ac:dyDescent="0.2">
      <c r="S594" s="11"/>
      <c r="T594" s="39"/>
      <c r="U594" s="40"/>
    </row>
    <row r="595" spans="19:21" x14ac:dyDescent="0.2">
      <c r="S595" s="11"/>
      <c r="T595" s="39"/>
      <c r="U595" s="40"/>
    </row>
    <row r="596" spans="19:21" x14ac:dyDescent="0.2">
      <c r="S596" s="11"/>
      <c r="T596" s="39"/>
      <c r="U596" s="40"/>
    </row>
    <row r="597" spans="19:21" x14ac:dyDescent="0.2">
      <c r="S597" s="11"/>
      <c r="T597" s="39"/>
      <c r="U597" s="40"/>
    </row>
    <row r="598" spans="19:21" x14ac:dyDescent="0.2">
      <c r="S598" s="11"/>
      <c r="T598" s="39"/>
      <c r="U598" s="40"/>
    </row>
    <row r="599" spans="19:21" x14ac:dyDescent="0.2">
      <c r="S599" s="11"/>
      <c r="T599" s="39"/>
      <c r="U599" s="40"/>
    </row>
    <row r="600" spans="19:21" x14ac:dyDescent="0.2">
      <c r="S600" s="11"/>
      <c r="T600" s="39"/>
      <c r="U600" s="40"/>
    </row>
    <row r="601" spans="19:21" x14ac:dyDescent="0.2">
      <c r="S601" s="11"/>
      <c r="T601" s="39"/>
      <c r="U601" s="40"/>
    </row>
    <row r="602" spans="19:21" x14ac:dyDescent="0.2">
      <c r="S602" s="11"/>
      <c r="T602" s="39"/>
      <c r="U602" s="40"/>
    </row>
    <row r="603" spans="19:21" x14ac:dyDescent="0.2">
      <c r="S603" s="11"/>
      <c r="T603" s="39"/>
      <c r="U603" s="40"/>
    </row>
    <row r="604" spans="19:21" x14ac:dyDescent="0.2">
      <c r="S604" s="11"/>
      <c r="T604" s="39"/>
      <c r="U604" s="40"/>
    </row>
    <row r="605" spans="19:21" x14ac:dyDescent="0.2">
      <c r="S605" s="11"/>
      <c r="T605" s="39"/>
      <c r="U605" s="40"/>
    </row>
    <row r="606" spans="19:21" x14ac:dyDescent="0.2">
      <c r="S606" s="11"/>
      <c r="T606" s="39"/>
      <c r="U606" s="40"/>
    </row>
    <row r="607" spans="19:21" x14ac:dyDescent="0.2">
      <c r="S607" s="11"/>
      <c r="T607" s="39"/>
      <c r="U607" s="40"/>
    </row>
    <row r="608" spans="19:21" x14ac:dyDescent="0.2">
      <c r="S608" s="11"/>
      <c r="T608" s="39"/>
      <c r="U608" s="40"/>
    </row>
    <row r="609" spans="19:21" x14ac:dyDescent="0.2">
      <c r="S609" s="11"/>
      <c r="T609" s="39"/>
      <c r="U609" s="40"/>
    </row>
    <row r="610" spans="19:21" x14ac:dyDescent="0.2">
      <c r="S610" s="11"/>
      <c r="T610" s="39"/>
      <c r="U610" s="40"/>
    </row>
    <row r="611" spans="19:21" x14ac:dyDescent="0.2">
      <c r="S611" s="11"/>
      <c r="T611" s="39"/>
      <c r="U611" s="40"/>
    </row>
    <row r="612" spans="19:21" x14ac:dyDescent="0.2">
      <c r="S612" s="11"/>
      <c r="T612" s="39"/>
      <c r="U612" s="40"/>
    </row>
    <row r="613" spans="19:21" x14ac:dyDescent="0.2">
      <c r="S613" s="11"/>
      <c r="T613" s="39"/>
      <c r="U613" s="40"/>
    </row>
    <row r="614" spans="19:21" x14ac:dyDescent="0.2">
      <c r="S614" s="11"/>
      <c r="T614" s="39"/>
      <c r="U614" s="40"/>
    </row>
    <row r="615" spans="19:21" x14ac:dyDescent="0.2">
      <c r="S615" s="11"/>
      <c r="T615" s="39"/>
      <c r="U615" s="40"/>
    </row>
    <row r="616" spans="19:21" x14ac:dyDescent="0.2">
      <c r="S616" s="11"/>
      <c r="T616" s="39"/>
      <c r="U616" s="40"/>
    </row>
    <row r="617" spans="19:21" x14ac:dyDescent="0.2">
      <c r="S617" s="11"/>
      <c r="T617" s="39"/>
      <c r="U617" s="40"/>
    </row>
    <row r="618" spans="19:21" x14ac:dyDescent="0.2">
      <c r="S618" s="11"/>
      <c r="T618" s="39"/>
      <c r="U618" s="40"/>
    </row>
    <row r="619" spans="19:21" x14ac:dyDescent="0.2">
      <c r="S619" s="11"/>
      <c r="T619" s="39"/>
      <c r="U619" s="40"/>
    </row>
    <row r="620" spans="19:21" x14ac:dyDescent="0.2">
      <c r="S620" s="11"/>
      <c r="T620" s="39"/>
      <c r="U620" s="40"/>
    </row>
    <row r="621" spans="19:21" x14ac:dyDescent="0.2">
      <c r="S621" s="11"/>
      <c r="T621" s="39"/>
      <c r="U621" s="40"/>
    </row>
    <row r="622" spans="19:21" x14ac:dyDescent="0.2">
      <c r="S622" s="11"/>
      <c r="T622" s="39"/>
      <c r="U622" s="40"/>
    </row>
    <row r="623" spans="19:21" x14ac:dyDescent="0.2">
      <c r="S623" s="11"/>
      <c r="T623" s="39"/>
      <c r="U623" s="40"/>
    </row>
    <row r="624" spans="19:21" x14ac:dyDescent="0.2">
      <c r="S624" s="11"/>
      <c r="T624" s="39"/>
      <c r="U624" s="40"/>
    </row>
    <row r="625" spans="19:21" x14ac:dyDescent="0.2">
      <c r="S625" s="11"/>
      <c r="T625" s="39"/>
      <c r="U625" s="40"/>
    </row>
    <row r="626" spans="19:21" x14ac:dyDescent="0.2">
      <c r="S626" s="11"/>
      <c r="T626" s="39"/>
      <c r="U626" s="40"/>
    </row>
    <row r="627" spans="19:21" x14ac:dyDescent="0.2">
      <c r="S627" s="11"/>
      <c r="T627" s="39"/>
      <c r="U627" s="40"/>
    </row>
    <row r="628" spans="19:21" x14ac:dyDescent="0.2">
      <c r="S628" s="11"/>
      <c r="T628" s="39"/>
      <c r="U628" s="40"/>
    </row>
    <row r="629" spans="19:21" x14ac:dyDescent="0.2">
      <c r="S629" s="11"/>
      <c r="T629" s="39"/>
      <c r="U629" s="40"/>
    </row>
    <row r="630" spans="19:21" x14ac:dyDescent="0.2">
      <c r="S630" s="11"/>
      <c r="T630" s="39"/>
      <c r="U630" s="40"/>
    </row>
    <row r="631" spans="19:21" x14ac:dyDescent="0.2">
      <c r="S631" s="11"/>
      <c r="T631" s="39"/>
      <c r="U631" s="40"/>
    </row>
    <row r="632" spans="19:21" x14ac:dyDescent="0.2">
      <c r="S632" s="11"/>
      <c r="T632" s="39"/>
      <c r="U632" s="40"/>
    </row>
    <row r="633" spans="19:21" x14ac:dyDescent="0.2">
      <c r="S633" s="11"/>
      <c r="T633" s="39"/>
      <c r="U633" s="40"/>
    </row>
    <row r="634" spans="19:21" x14ac:dyDescent="0.2">
      <c r="S634" s="11"/>
      <c r="T634" s="39"/>
      <c r="U634" s="40"/>
    </row>
    <row r="635" spans="19:21" x14ac:dyDescent="0.2">
      <c r="S635" s="11"/>
      <c r="T635" s="39"/>
      <c r="U635" s="40"/>
    </row>
    <row r="636" spans="19:21" x14ac:dyDescent="0.2">
      <c r="S636" s="11"/>
      <c r="T636" s="39"/>
      <c r="U636" s="40"/>
    </row>
    <row r="637" spans="19:21" x14ac:dyDescent="0.2">
      <c r="S637" s="11"/>
      <c r="T637" s="39"/>
      <c r="U637" s="40"/>
    </row>
    <row r="638" spans="19:21" x14ac:dyDescent="0.2">
      <c r="S638" s="11"/>
      <c r="T638" s="39"/>
      <c r="U638" s="40"/>
    </row>
    <row r="639" spans="19:21" x14ac:dyDescent="0.2">
      <c r="S639" s="11"/>
      <c r="T639" s="39"/>
      <c r="U639" s="40"/>
    </row>
    <row r="640" spans="19:21" x14ac:dyDescent="0.2">
      <c r="S640" s="11"/>
      <c r="T640" s="39"/>
      <c r="U640" s="40"/>
    </row>
    <row r="641" spans="19:21" x14ac:dyDescent="0.2">
      <c r="S641" s="11"/>
      <c r="T641" s="39"/>
      <c r="U641" s="40"/>
    </row>
    <row r="642" spans="19:21" x14ac:dyDescent="0.2">
      <c r="S642" s="11"/>
      <c r="T642" s="39"/>
      <c r="U642" s="40"/>
    </row>
    <row r="643" spans="19:21" x14ac:dyDescent="0.2">
      <c r="S643" s="11"/>
      <c r="T643" s="39"/>
      <c r="U643" s="40"/>
    </row>
    <row r="644" spans="19:21" x14ac:dyDescent="0.2">
      <c r="S644" s="11"/>
      <c r="T644" s="39"/>
      <c r="U644" s="40"/>
    </row>
    <row r="645" spans="19:21" x14ac:dyDescent="0.2">
      <c r="S645" s="11"/>
      <c r="T645" s="39"/>
      <c r="U645" s="40"/>
    </row>
    <row r="646" spans="19:21" x14ac:dyDescent="0.2">
      <c r="S646" s="11"/>
      <c r="T646" s="39"/>
      <c r="U646" s="40"/>
    </row>
    <row r="647" spans="19:21" x14ac:dyDescent="0.2">
      <c r="S647" s="11"/>
      <c r="T647" s="39"/>
      <c r="U647" s="40"/>
    </row>
    <row r="648" spans="19:21" x14ac:dyDescent="0.2">
      <c r="S648" s="11"/>
      <c r="T648" s="39"/>
      <c r="U648" s="40"/>
    </row>
    <row r="649" spans="19:21" x14ac:dyDescent="0.2">
      <c r="S649" s="11"/>
      <c r="T649" s="39"/>
      <c r="U649" s="40"/>
    </row>
    <row r="650" spans="19:21" x14ac:dyDescent="0.2">
      <c r="S650" s="11"/>
      <c r="T650" s="39"/>
      <c r="U650" s="40"/>
    </row>
    <row r="651" spans="19:21" x14ac:dyDescent="0.2">
      <c r="S651" s="11"/>
      <c r="T651" s="39"/>
      <c r="U651" s="40"/>
    </row>
    <row r="652" spans="19:21" x14ac:dyDescent="0.2">
      <c r="S652" s="11"/>
      <c r="T652" s="39"/>
      <c r="U652" s="40"/>
    </row>
    <row r="653" spans="19:21" x14ac:dyDescent="0.2">
      <c r="S653" s="11"/>
      <c r="T653" s="39"/>
      <c r="U653" s="40"/>
    </row>
    <row r="654" spans="19:21" x14ac:dyDescent="0.2">
      <c r="S654" s="11"/>
      <c r="T654" s="39"/>
      <c r="U654" s="40"/>
    </row>
    <row r="655" spans="19:21" x14ac:dyDescent="0.2">
      <c r="S655" s="11"/>
      <c r="T655" s="39"/>
      <c r="U655" s="40"/>
    </row>
    <row r="656" spans="19:21" x14ac:dyDescent="0.2">
      <c r="S656" s="11"/>
      <c r="T656" s="39"/>
      <c r="U656" s="40"/>
    </row>
    <row r="657" spans="19:21" x14ac:dyDescent="0.2">
      <c r="S657" s="11"/>
      <c r="T657" s="39"/>
      <c r="U657" s="40"/>
    </row>
    <row r="658" spans="19:21" x14ac:dyDescent="0.2">
      <c r="S658" s="11"/>
      <c r="T658" s="39"/>
      <c r="U658" s="40"/>
    </row>
    <row r="659" spans="19:21" x14ac:dyDescent="0.2">
      <c r="S659" s="11"/>
      <c r="T659" s="39"/>
      <c r="U659" s="40"/>
    </row>
    <row r="660" spans="19:21" x14ac:dyDescent="0.2">
      <c r="S660" s="11"/>
      <c r="T660" s="39"/>
      <c r="U660" s="40"/>
    </row>
    <row r="661" spans="19:21" x14ac:dyDescent="0.2">
      <c r="S661" s="11"/>
      <c r="T661" s="39"/>
      <c r="U661" s="40"/>
    </row>
    <row r="662" spans="19:21" x14ac:dyDescent="0.2">
      <c r="S662" s="11"/>
      <c r="T662" s="39"/>
      <c r="U662" s="40"/>
    </row>
    <row r="663" spans="19:21" x14ac:dyDescent="0.2">
      <c r="S663" s="11"/>
      <c r="T663" s="39"/>
      <c r="U663" s="40"/>
    </row>
    <row r="664" spans="19:21" x14ac:dyDescent="0.2">
      <c r="S664" s="11"/>
      <c r="T664" s="39"/>
      <c r="U664" s="40"/>
    </row>
    <row r="665" spans="19:21" x14ac:dyDescent="0.2">
      <c r="S665" s="11"/>
      <c r="T665" s="39"/>
      <c r="U665" s="40"/>
    </row>
    <row r="666" spans="19:21" x14ac:dyDescent="0.2">
      <c r="S666" s="11"/>
      <c r="T666" s="39"/>
      <c r="U666" s="40"/>
    </row>
    <row r="667" spans="19:21" x14ac:dyDescent="0.2">
      <c r="S667" s="11"/>
      <c r="T667" s="39"/>
      <c r="U667" s="40"/>
    </row>
    <row r="668" spans="19:21" x14ac:dyDescent="0.2">
      <c r="S668" s="11"/>
      <c r="T668" s="39"/>
      <c r="U668" s="40"/>
    </row>
    <row r="669" spans="19:21" x14ac:dyDescent="0.2">
      <c r="S669" s="11"/>
      <c r="T669" s="39"/>
      <c r="U669" s="40"/>
    </row>
    <row r="670" spans="19:21" x14ac:dyDescent="0.2">
      <c r="S670" s="11"/>
      <c r="T670" s="39"/>
      <c r="U670" s="40"/>
    </row>
    <row r="671" spans="19:21" x14ac:dyDescent="0.2">
      <c r="S671" s="11"/>
      <c r="T671" s="39"/>
      <c r="U671" s="40"/>
    </row>
    <row r="672" spans="19:21" x14ac:dyDescent="0.2">
      <c r="S672" s="11"/>
      <c r="T672" s="39"/>
      <c r="U672" s="40"/>
    </row>
    <row r="673" spans="19:21" x14ac:dyDescent="0.2">
      <c r="S673" s="11"/>
      <c r="T673" s="39"/>
      <c r="U673" s="40"/>
    </row>
    <row r="674" spans="19:21" x14ac:dyDescent="0.2">
      <c r="S674" s="11"/>
      <c r="T674" s="39"/>
      <c r="U674" s="40"/>
    </row>
    <row r="675" spans="19:21" x14ac:dyDescent="0.2">
      <c r="S675" s="11"/>
      <c r="T675" s="39"/>
      <c r="U675" s="40"/>
    </row>
    <row r="676" spans="19:21" x14ac:dyDescent="0.2">
      <c r="S676" s="11"/>
      <c r="T676" s="39"/>
      <c r="U676" s="40"/>
    </row>
    <row r="677" spans="19:21" x14ac:dyDescent="0.2">
      <c r="S677" s="11"/>
      <c r="T677" s="39"/>
      <c r="U677" s="40"/>
    </row>
    <row r="678" spans="19:21" x14ac:dyDescent="0.2">
      <c r="S678" s="11"/>
      <c r="T678" s="39"/>
      <c r="U678" s="40"/>
    </row>
    <row r="679" spans="19:21" x14ac:dyDescent="0.2">
      <c r="S679" s="11"/>
      <c r="T679" s="39"/>
      <c r="U679" s="40"/>
    </row>
    <row r="680" spans="19:21" x14ac:dyDescent="0.2">
      <c r="S680" s="11"/>
      <c r="T680" s="39"/>
      <c r="U680" s="40"/>
    </row>
    <row r="681" spans="19:21" x14ac:dyDescent="0.2">
      <c r="S681" s="11"/>
      <c r="T681" s="39"/>
      <c r="U681" s="40"/>
    </row>
    <row r="682" spans="19:21" x14ac:dyDescent="0.2">
      <c r="S682" s="11"/>
      <c r="T682" s="39"/>
      <c r="U682" s="40"/>
    </row>
    <row r="683" spans="19:21" x14ac:dyDescent="0.2">
      <c r="S683" s="11"/>
      <c r="T683" s="39"/>
      <c r="U683" s="40"/>
    </row>
    <row r="684" spans="19:21" x14ac:dyDescent="0.2">
      <c r="S684" s="11"/>
      <c r="T684" s="39"/>
      <c r="U684" s="40"/>
    </row>
    <row r="685" spans="19:21" x14ac:dyDescent="0.2">
      <c r="S685" s="11"/>
      <c r="T685" s="39"/>
      <c r="U685" s="40"/>
    </row>
    <row r="686" spans="19:21" x14ac:dyDescent="0.2">
      <c r="S686" s="11"/>
      <c r="T686" s="39"/>
      <c r="U686" s="40"/>
    </row>
    <row r="687" spans="19:21" x14ac:dyDescent="0.2">
      <c r="S687" s="11"/>
      <c r="T687" s="39"/>
      <c r="U687" s="40"/>
    </row>
    <row r="688" spans="19:21" x14ac:dyDescent="0.2">
      <c r="S688" s="11"/>
      <c r="T688" s="39"/>
      <c r="U688" s="40"/>
    </row>
    <row r="689" spans="19:21" x14ac:dyDescent="0.2">
      <c r="S689" s="11"/>
      <c r="T689" s="39"/>
      <c r="U689" s="40"/>
    </row>
    <row r="690" spans="19:21" x14ac:dyDescent="0.2">
      <c r="S690" s="11"/>
      <c r="T690" s="39"/>
      <c r="U690" s="40"/>
    </row>
    <row r="691" spans="19:21" x14ac:dyDescent="0.2">
      <c r="S691" s="11"/>
      <c r="T691" s="39"/>
      <c r="U691" s="40"/>
    </row>
    <row r="692" spans="19:21" x14ac:dyDescent="0.2">
      <c r="S692" s="11"/>
      <c r="T692" s="39"/>
      <c r="U692" s="40"/>
    </row>
    <row r="693" spans="19:21" x14ac:dyDescent="0.2">
      <c r="S693" s="11"/>
      <c r="T693" s="39"/>
      <c r="U693" s="40"/>
    </row>
    <row r="694" spans="19:21" x14ac:dyDescent="0.2">
      <c r="S694" s="11"/>
      <c r="T694" s="39"/>
      <c r="U694" s="40"/>
    </row>
    <row r="695" spans="19:21" x14ac:dyDescent="0.2">
      <c r="S695" s="11"/>
      <c r="T695" s="39"/>
      <c r="U695" s="40"/>
    </row>
    <row r="696" spans="19:21" x14ac:dyDescent="0.2">
      <c r="S696" s="11"/>
      <c r="T696" s="39"/>
      <c r="U696" s="40"/>
    </row>
    <row r="697" spans="19:21" x14ac:dyDescent="0.2">
      <c r="S697" s="11"/>
      <c r="T697" s="39"/>
      <c r="U697" s="40"/>
    </row>
    <row r="698" spans="19:21" x14ac:dyDescent="0.2">
      <c r="S698" s="11"/>
      <c r="T698" s="39"/>
      <c r="U698" s="40"/>
    </row>
    <row r="699" spans="19:21" x14ac:dyDescent="0.2">
      <c r="S699" s="11"/>
      <c r="T699" s="39"/>
      <c r="U699" s="40"/>
    </row>
    <row r="700" spans="19:21" x14ac:dyDescent="0.2">
      <c r="S700" s="11"/>
      <c r="T700" s="39"/>
      <c r="U700" s="40"/>
    </row>
    <row r="701" spans="19:21" x14ac:dyDescent="0.2">
      <c r="S701" s="11"/>
      <c r="T701" s="39"/>
      <c r="U701" s="40"/>
    </row>
    <row r="702" spans="19:21" x14ac:dyDescent="0.2">
      <c r="S702" s="11"/>
      <c r="T702" s="39"/>
      <c r="U702" s="40"/>
    </row>
    <row r="703" spans="19:21" x14ac:dyDescent="0.2">
      <c r="S703" s="11"/>
      <c r="T703" s="39"/>
      <c r="U703" s="40"/>
    </row>
    <row r="704" spans="19:21" x14ac:dyDescent="0.2">
      <c r="S704" s="11"/>
      <c r="T704" s="39"/>
      <c r="U704" s="40"/>
    </row>
    <row r="705" spans="19:21" x14ac:dyDescent="0.2">
      <c r="S705" s="11"/>
      <c r="T705" s="39"/>
      <c r="U705" s="40"/>
    </row>
    <row r="706" spans="19:21" x14ac:dyDescent="0.2">
      <c r="S706" s="11"/>
      <c r="T706" s="39"/>
      <c r="U706" s="40"/>
    </row>
    <row r="707" spans="19:21" x14ac:dyDescent="0.2">
      <c r="S707" s="11"/>
      <c r="T707" s="39"/>
      <c r="U707" s="40"/>
    </row>
    <row r="708" spans="19:21" x14ac:dyDescent="0.2">
      <c r="S708" s="11"/>
      <c r="T708" s="39"/>
      <c r="U708" s="40"/>
    </row>
    <row r="709" spans="19:21" x14ac:dyDescent="0.2">
      <c r="S709" s="11"/>
      <c r="T709" s="39"/>
      <c r="U709" s="40"/>
    </row>
    <row r="710" spans="19:21" x14ac:dyDescent="0.2">
      <c r="S710" s="11"/>
      <c r="T710" s="39"/>
      <c r="U710" s="40"/>
    </row>
    <row r="711" spans="19:21" x14ac:dyDescent="0.2">
      <c r="S711" s="11"/>
      <c r="T711" s="39"/>
      <c r="U711" s="40"/>
    </row>
    <row r="712" spans="19:21" x14ac:dyDescent="0.2">
      <c r="S712" s="11"/>
      <c r="T712" s="39"/>
      <c r="U712" s="40"/>
    </row>
    <row r="713" spans="19:21" x14ac:dyDescent="0.2">
      <c r="S713" s="11"/>
      <c r="T713" s="39"/>
      <c r="U713" s="40"/>
    </row>
    <row r="714" spans="19:21" x14ac:dyDescent="0.2">
      <c r="S714" s="11"/>
      <c r="T714" s="39"/>
      <c r="U714" s="40"/>
    </row>
    <row r="715" spans="19:21" x14ac:dyDescent="0.2">
      <c r="S715" s="11"/>
      <c r="T715" s="39"/>
      <c r="U715" s="40"/>
    </row>
    <row r="716" spans="19:21" x14ac:dyDescent="0.2">
      <c r="S716" s="11"/>
      <c r="T716" s="39"/>
      <c r="U716" s="40"/>
    </row>
    <row r="717" spans="19:21" x14ac:dyDescent="0.2">
      <c r="S717" s="11"/>
      <c r="T717" s="39"/>
      <c r="U717" s="40"/>
    </row>
    <row r="718" spans="19:21" x14ac:dyDescent="0.2">
      <c r="S718" s="11"/>
      <c r="T718" s="39"/>
      <c r="U718" s="40"/>
    </row>
    <row r="719" spans="19:21" x14ac:dyDescent="0.2">
      <c r="S719" s="11"/>
      <c r="T719" s="39"/>
      <c r="U719" s="40"/>
    </row>
    <row r="720" spans="19:21" x14ac:dyDescent="0.2">
      <c r="S720" s="11"/>
      <c r="T720" s="39"/>
      <c r="U720" s="40"/>
    </row>
    <row r="721" spans="19:21" x14ac:dyDescent="0.2">
      <c r="S721" s="11"/>
      <c r="T721" s="39"/>
      <c r="U721" s="40"/>
    </row>
    <row r="722" spans="19:21" x14ac:dyDescent="0.2">
      <c r="S722" s="11"/>
      <c r="T722" s="39"/>
      <c r="U722" s="40"/>
    </row>
    <row r="723" spans="19:21" x14ac:dyDescent="0.2">
      <c r="S723" s="11"/>
      <c r="T723" s="39"/>
      <c r="U723" s="40"/>
    </row>
    <row r="724" spans="19:21" x14ac:dyDescent="0.2">
      <c r="S724" s="11"/>
      <c r="T724" s="39"/>
      <c r="U724" s="40"/>
    </row>
    <row r="725" spans="19:21" x14ac:dyDescent="0.2">
      <c r="S725" s="11"/>
      <c r="T725" s="39"/>
      <c r="U725" s="40"/>
    </row>
    <row r="726" spans="19:21" x14ac:dyDescent="0.2">
      <c r="S726" s="11"/>
      <c r="T726" s="39"/>
      <c r="U726" s="40"/>
    </row>
    <row r="727" spans="19:21" x14ac:dyDescent="0.2">
      <c r="S727" s="11"/>
      <c r="T727" s="39"/>
      <c r="U727" s="40"/>
    </row>
    <row r="728" spans="19:21" x14ac:dyDescent="0.2">
      <c r="S728" s="11"/>
      <c r="T728" s="39"/>
      <c r="U728" s="40"/>
    </row>
    <row r="729" spans="19:21" x14ac:dyDescent="0.2">
      <c r="S729" s="11"/>
      <c r="T729" s="39"/>
      <c r="U729" s="40"/>
    </row>
    <row r="730" spans="19:21" x14ac:dyDescent="0.2">
      <c r="S730" s="11"/>
      <c r="T730" s="39"/>
      <c r="U730" s="40"/>
    </row>
    <row r="731" spans="19:21" x14ac:dyDescent="0.2">
      <c r="S731" s="11"/>
      <c r="T731" s="39"/>
      <c r="U731" s="40"/>
    </row>
    <row r="732" spans="19:21" x14ac:dyDescent="0.2">
      <c r="S732" s="11"/>
      <c r="T732" s="39"/>
      <c r="U732" s="40"/>
    </row>
    <row r="733" spans="19:21" x14ac:dyDescent="0.2">
      <c r="S733" s="11"/>
      <c r="T733" s="39"/>
      <c r="U733" s="40"/>
    </row>
    <row r="734" spans="19:21" x14ac:dyDescent="0.2">
      <c r="S734" s="11"/>
      <c r="T734" s="39"/>
      <c r="U734" s="40"/>
    </row>
    <row r="735" spans="19:21" x14ac:dyDescent="0.2">
      <c r="S735" s="11"/>
      <c r="T735" s="39"/>
      <c r="U735" s="40"/>
    </row>
    <row r="736" spans="19:21" x14ac:dyDescent="0.2">
      <c r="S736" s="11"/>
      <c r="T736" s="39"/>
      <c r="U736" s="40"/>
    </row>
    <row r="737" spans="19:21" x14ac:dyDescent="0.2">
      <c r="S737" s="11"/>
      <c r="T737" s="39"/>
      <c r="U737" s="40"/>
    </row>
    <row r="738" spans="19:21" x14ac:dyDescent="0.2">
      <c r="S738" s="11"/>
      <c r="T738" s="39"/>
      <c r="U738" s="40"/>
    </row>
    <row r="739" spans="19:21" x14ac:dyDescent="0.2">
      <c r="S739" s="11"/>
      <c r="T739" s="39"/>
      <c r="U739" s="40"/>
    </row>
    <row r="740" spans="19:21" x14ac:dyDescent="0.2">
      <c r="S740" s="11"/>
      <c r="T740" s="39"/>
      <c r="U740" s="40"/>
    </row>
    <row r="741" spans="19:21" x14ac:dyDescent="0.2">
      <c r="S741" s="11"/>
      <c r="T741" s="39"/>
      <c r="U741" s="40"/>
    </row>
    <row r="742" spans="19:21" x14ac:dyDescent="0.2">
      <c r="S742" s="11"/>
      <c r="T742" s="39"/>
      <c r="U742" s="40"/>
    </row>
    <row r="743" spans="19:21" x14ac:dyDescent="0.2">
      <c r="S743" s="11"/>
      <c r="T743" s="39"/>
      <c r="U743" s="40"/>
    </row>
    <row r="744" spans="19:21" x14ac:dyDescent="0.2">
      <c r="S744" s="11"/>
      <c r="T744" s="39"/>
      <c r="U744" s="40"/>
    </row>
    <row r="745" spans="19:21" x14ac:dyDescent="0.2">
      <c r="S745" s="11"/>
      <c r="T745" s="39"/>
      <c r="U745" s="40"/>
    </row>
    <row r="746" spans="19:21" x14ac:dyDescent="0.2">
      <c r="S746" s="11"/>
      <c r="T746" s="39"/>
      <c r="U746" s="40"/>
    </row>
    <row r="747" spans="19:21" x14ac:dyDescent="0.2">
      <c r="S747" s="11"/>
      <c r="T747" s="39"/>
      <c r="U747" s="40"/>
    </row>
    <row r="748" spans="19:21" x14ac:dyDescent="0.2">
      <c r="S748" s="11"/>
      <c r="T748" s="39"/>
      <c r="U748" s="40"/>
    </row>
    <row r="749" spans="19:21" x14ac:dyDescent="0.2">
      <c r="S749" s="11"/>
      <c r="T749" s="39"/>
      <c r="U749" s="40"/>
    </row>
    <row r="750" spans="19:21" x14ac:dyDescent="0.2">
      <c r="S750" s="11"/>
      <c r="T750" s="39"/>
      <c r="U750" s="40"/>
    </row>
    <row r="751" spans="19:21" x14ac:dyDescent="0.2">
      <c r="S751" s="11"/>
      <c r="T751" s="39"/>
      <c r="U751" s="40"/>
    </row>
    <row r="752" spans="19:21" x14ac:dyDescent="0.2">
      <c r="S752" s="11"/>
      <c r="T752" s="39"/>
      <c r="U752" s="40"/>
    </row>
    <row r="753" spans="19:21" x14ac:dyDescent="0.2">
      <c r="S753" s="11"/>
      <c r="T753" s="39"/>
      <c r="U753" s="40"/>
    </row>
    <row r="754" spans="19:21" x14ac:dyDescent="0.2">
      <c r="S754" s="11"/>
      <c r="T754" s="39"/>
      <c r="U754" s="40"/>
    </row>
    <row r="755" spans="19:21" x14ac:dyDescent="0.2">
      <c r="S755" s="11"/>
      <c r="T755" s="39"/>
      <c r="U755" s="40"/>
    </row>
    <row r="756" spans="19:21" x14ac:dyDescent="0.2">
      <c r="S756" s="11"/>
      <c r="T756" s="39"/>
      <c r="U756" s="40"/>
    </row>
    <row r="757" spans="19:21" x14ac:dyDescent="0.2">
      <c r="S757" s="11"/>
      <c r="T757" s="39"/>
      <c r="U757" s="40"/>
    </row>
    <row r="758" spans="19:21" x14ac:dyDescent="0.2">
      <c r="S758" s="11"/>
      <c r="T758" s="39"/>
      <c r="U758" s="40"/>
    </row>
    <row r="759" spans="19:21" x14ac:dyDescent="0.2">
      <c r="S759" s="11"/>
      <c r="T759" s="39"/>
      <c r="U759" s="40"/>
    </row>
    <row r="760" spans="19:21" x14ac:dyDescent="0.2">
      <c r="S760" s="11"/>
      <c r="T760" s="39"/>
      <c r="U760" s="40"/>
    </row>
    <row r="761" spans="19:21" x14ac:dyDescent="0.2">
      <c r="S761" s="11"/>
      <c r="T761" s="39"/>
      <c r="U761" s="40"/>
    </row>
    <row r="762" spans="19:21" x14ac:dyDescent="0.2">
      <c r="S762" s="11"/>
      <c r="T762" s="39"/>
      <c r="U762" s="40"/>
    </row>
    <row r="763" spans="19:21" x14ac:dyDescent="0.2">
      <c r="S763" s="11"/>
      <c r="T763" s="39"/>
      <c r="U763" s="40"/>
    </row>
    <row r="764" spans="19:21" x14ac:dyDescent="0.2">
      <c r="S764" s="11"/>
      <c r="T764" s="39"/>
      <c r="U764" s="40"/>
    </row>
    <row r="765" spans="19:21" x14ac:dyDescent="0.2">
      <c r="S765" s="11"/>
      <c r="T765" s="39"/>
      <c r="U765" s="40"/>
    </row>
    <row r="766" spans="19:21" x14ac:dyDescent="0.2">
      <c r="S766" s="11"/>
      <c r="T766" s="39"/>
      <c r="U766" s="40"/>
    </row>
    <row r="767" spans="19:21" x14ac:dyDescent="0.2">
      <c r="S767" s="11"/>
      <c r="T767" s="39"/>
      <c r="U767" s="40"/>
    </row>
    <row r="768" spans="19:21" x14ac:dyDescent="0.2">
      <c r="S768" s="11"/>
      <c r="T768" s="39"/>
      <c r="U768" s="40"/>
    </row>
    <row r="769" spans="19:21" x14ac:dyDescent="0.2">
      <c r="S769" s="11"/>
      <c r="T769" s="39"/>
      <c r="U769" s="40"/>
    </row>
    <row r="770" spans="19:21" x14ac:dyDescent="0.2">
      <c r="S770" s="11"/>
      <c r="T770" s="39"/>
      <c r="U770" s="40"/>
    </row>
    <row r="771" spans="19:21" x14ac:dyDescent="0.2">
      <c r="S771" s="11"/>
      <c r="T771" s="39"/>
      <c r="U771" s="40"/>
    </row>
    <row r="772" spans="19:21" x14ac:dyDescent="0.2">
      <c r="S772" s="11"/>
      <c r="T772" s="39"/>
      <c r="U772" s="40"/>
    </row>
    <row r="773" spans="19:21" x14ac:dyDescent="0.2">
      <c r="S773" s="11"/>
      <c r="T773" s="39"/>
      <c r="U773" s="40"/>
    </row>
    <row r="774" spans="19:21" x14ac:dyDescent="0.2">
      <c r="S774" s="11"/>
      <c r="T774" s="39"/>
      <c r="U774" s="40"/>
    </row>
    <row r="775" spans="19:21" x14ac:dyDescent="0.2">
      <c r="S775" s="11"/>
      <c r="T775" s="39"/>
      <c r="U775" s="40"/>
    </row>
    <row r="776" spans="19:21" x14ac:dyDescent="0.2">
      <c r="S776" s="11"/>
      <c r="T776" s="39"/>
      <c r="U776" s="40"/>
    </row>
    <row r="777" spans="19:21" x14ac:dyDescent="0.2">
      <c r="S777" s="11"/>
      <c r="T777" s="39"/>
      <c r="U777" s="40"/>
    </row>
    <row r="778" spans="19:21" x14ac:dyDescent="0.2">
      <c r="S778" s="11"/>
      <c r="T778" s="39"/>
      <c r="U778" s="40"/>
    </row>
    <row r="779" spans="19:21" x14ac:dyDescent="0.2">
      <c r="S779" s="11"/>
      <c r="T779" s="39"/>
      <c r="U779" s="40"/>
    </row>
    <row r="780" spans="19:21" x14ac:dyDescent="0.2">
      <c r="S780" s="11"/>
      <c r="T780" s="39"/>
      <c r="U780" s="40"/>
    </row>
    <row r="781" spans="19:21" x14ac:dyDescent="0.2">
      <c r="S781" s="11"/>
      <c r="T781" s="39"/>
      <c r="U781" s="40"/>
    </row>
    <row r="782" spans="19:21" x14ac:dyDescent="0.2">
      <c r="S782" s="11"/>
      <c r="T782" s="39"/>
      <c r="U782" s="40"/>
    </row>
    <row r="783" spans="19:21" x14ac:dyDescent="0.2">
      <c r="S783" s="11"/>
      <c r="T783" s="39"/>
      <c r="U783" s="40"/>
    </row>
    <row r="784" spans="19:21" x14ac:dyDescent="0.2">
      <c r="S784" s="11"/>
      <c r="T784" s="39"/>
      <c r="U784" s="40"/>
    </row>
    <row r="785" spans="19:21" x14ac:dyDescent="0.2">
      <c r="S785" s="11"/>
      <c r="T785" s="39"/>
      <c r="U785" s="40"/>
    </row>
    <row r="786" spans="19:21" x14ac:dyDescent="0.2">
      <c r="S786" s="11"/>
      <c r="T786" s="39"/>
      <c r="U786" s="40"/>
    </row>
    <row r="787" spans="19:21" x14ac:dyDescent="0.2">
      <c r="S787" s="11"/>
      <c r="T787" s="39"/>
      <c r="U787" s="40"/>
    </row>
    <row r="788" spans="19:21" x14ac:dyDescent="0.2">
      <c r="S788" s="11"/>
      <c r="T788" s="39"/>
      <c r="U788" s="40"/>
    </row>
    <row r="789" spans="19:21" x14ac:dyDescent="0.2">
      <c r="S789" s="11"/>
      <c r="T789" s="39"/>
      <c r="U789" s="40"/>
    </row>
    <row r="790" spans="19:21" x14ac:dyDescent="0.2">
      <c r="S790" s="11"/>
      <c r="T790" s="39"/>
      <c r="U790" s="40"/>
    </row>
    <row r="791" spans="19:21" x14ac:dyDescent="0.2">
      <c r="S791" s="11"/>
      <c r="T791" s="39"/>
      <c r="U791" s="40"/>
    </row>
    <row r="792" spans="19:21" x14ac:dyDescent="0.2">
      <c r="S792" s="11"/>
      <c r="T792" s="39"/>
      <c r="U792" s="40"/>
    </row>
    <row r="793" spans="19:21" x14ac:dyDescent="0.2">
      <c r="S793" s="11"/>
      <c r="T793" s="39"/>
      <c r="U793" s="40"/>
    </row>
    <row r="794" spans="19:21" x14ac:dyDescent="0.2">
      <c r="S794" s="11"/>
      <c r="T794" s="39"/>
      <c r="U794" s="40"/>
    </row>
    <row r="795" spans="19:21" x14ac:dyDescent="0.2">
      <c r="S795" s="11"/>
      <c r="T795" s="39"/>
      <c r="U795" s="40"/>
    </row>
    <row r="796" spans="19:21" x14ac:dyDescent="0.2">
      <c r="S796" s="11"/>
      <c r="T796" s="39"/>
      <c r="U796" s="40"/>
    </row>
    <row r="797" spans="19:21" x14ac:dyDescent="0.2">
      <c r="S797" s="11"/>
      <c r="T797" s="39"/>
      <c r="U797" s="40"/>
    </row>
    <row r="798" spans="19:21" x14ac:dyDescent="0.2">
      <c r="S798" s="11"/>
      <c r="T798" s="39"/>
      <c r="U798" s="40"/>
    </row>
    <row r="799" spans="19:21" x14ac:dyDescent="0.2">
      <c r="S799" s="11"/>
      <c r="T799" s="39"/>
      <c r="U799" s="40"/>
    </row>
    <row r="800" spans="19:21" x14ac:dyDescent="0.2">
      <c r="S800" s="11"/>
      <c r="T800" s="39"/>
      <c r="U800" s="40"/>
    </row>
    <row r="801" spans="19:21" x14ac:dyDescent="0.2">
      <c r="S801" s="11"/>
      <c r="T801" s="39"/>
      <c r="U801" s="40"/>
    </row>
    <row r="802" spans="19:21" x14ac:dyDescent="0.2">
      <c r="S802" s="11"/>
      <c r="T802" s="39"/>
      <c r="U802" s="40"/>
    </row>
    <row r="803" spans="19:21" x14ac:dyDescent="0.2">
      <c r="S803" s="11"/>
      <c r="T803" s="39"/>
      <c r="U803" s="40"/>
    </row>
    <row r="804" spans="19:21" x14ac:dyDescent="0.2">
      <c r="S804" s="11"/>
      <c r="T804" s="39"/>
      <c r="U804" s="40"/>
    </row>
    <row r="805" spans="19:21" x14ac:dyDescent="0.2">
      <c r="S805" s="11"/>
      <c r="T805" s="39"/>
      <c r="U805" s="40"/>
    </row>
    <row r="806" spans="19:21" x14ac:dyDescent="0.2">
      <c r="S806" s="11"/>
      <c r="T806" s="39"/>
      <c r="U806" s="40"/>
    </row>
    <row r="807" spans="19:21" x14ac:dyDescent="0.2">
      <c r="S807" s="11"/>
      <c r="T807" s="39"/>
      <c r="U807" s="40"/>
    </row>
    <row r="808" spans="19:21" x14ac:dyDescent="0.2">
      <c r="S808" s="11"/>
      <c r="T808" s="39"/>
      <c r="U808" s="40"/>
    </row>
    <row r="809" spans="19:21" x14ac:dyDescent="0.2">
      <c r="S809" s="11"/>
      <c r="T809" s="39"/>
      <c r="U809" s="40"/>
    </row>
    <row r="810" spans="19:21" x14ac:dyDescent="0.2">
      <c r="S810" s="11"/>
      <c r="T810" s="39"/>
      <c r="U810" s="40"/>
    </row>
    <row r="811" spans="19:21" x14ac:dyDescent="0.2">
      <c r="S811" s="11"/>
      <c r="T811" s="39"/>
      <c r="U811" s="40"/>
    </row>
    <row r="812" spans="19:21" x14ac:dyDescent="0.2">
      <c r="S812" s="11"/>
      <c r="T812" s="39"/>
      <c r="U812" s="40"/>
    </row>
    <row r="813" spans="19:21" x14ac:dyDescent="0.2">
      <c r="S813" s="11"/>
      <c r="T813" s="39"/>
      <c r="U813" s="40"/>
    </row>
    <row r="814" spans="19:21" x14ac:dyDescent="0.2">
      <c r="S814" s="11"/>
      <c r="T814" s="39"/>
      <c r="U814" s="40"/>
    </row>
    <row r="815" spans="19:21" x14ac:dyDescent="0.2">
      <c r="S815" s="11"/>
      <c r="T815" s="39"/>
      <c r="U815" s="40"/>
    </row>
    <row r="816" spans="19:21" x14ac:dyDescent="0.2">
      <c r="S816" s="11"/>
      <c r="T816" s="39"/>
      <c r="U816" s="40"/>
    </row>
    <row r="817" spans="19:21" x14ac:dyDescent="0.2">
      <c r="S817" s="11"/>
      <c r="T817" s="39"/>
      <c r="U817" s="40"/>
    </row>
    <row r="818" spans="19:21" x14ac:dyDescent="0.2">
      <c r="S818" s="11"/>
      <c r="T818" s="39"/>
      <c r="U818" s="40"/>
    </row>
    <row r="819" spans="19:21" x14ac:dyDescent="0.2">
      <c r="S819" s="11"/>
      <c r="T819" s="39"/>
      <c r="U819" s="40"/>
    </row>
    <row r="820" spans="19:21" x14ac:dyDescent="0.2">
      <c r="S820" s="11"/>
      <c r="T820" s="39"/>
      <c r="U820" s="40"/>
    </row>
    <row r="821" spans="19:21" x14ac:dyDescent="0.2">
      <c r="S821" s="11"/>
      <c r="T821" s="39"/>
      <c r="U821" s="40"/>
    </row>
    <row r="822" spans="19:21" x14ac:dyDescent="0.2">
      <c r="S822" s="11"/>
      <c r="T822" s="39"/>
      <c r="U822" s="40"/>
    </row>
    <row r="823" spans="19:21" x14ac:dyDescent="0.2">
      <c r="S823" s="11"/>
      <c r="T823" s="39"/>
      <c r="U823" s="40"/>
    </row>
    <row r="824" spans="19:21" x14ac:dyDescent="0.2">
      <c r="S824" s="11"/>
      <c r="T824" s="39"/>
      <c r="U824" s="40"/>
    </row>
    <row r="825" spans="19:21" x14ac:dyDescent="0.2">
      <c r="S825" s="11"/>
      <c r="T825" s="39"/>
      <c r="U825" s="40"/>
    </row>
    <row r="826" spans="19:21" x14ac:dyDescent="0.2">
      <c r="S826" s="11"/>
      <c r="T826" s="39"/>
      <c r="U826" s="40"/>
    </row>
    <row r="827" spans="19:21" x14ac:dyDescent="0.2">
      <c r="S827" s="11"/>
      <c r="T827" s="39"/>
      <c r="U827" s="40"/>
    </row>
    <row r="828" spans="19:21" x14ac:dyDescent="0.2">
      <c r="S828" s="11"/>
      <c r="T828" s="39"/>
      <c r="U828" s="40"/>
    </row>
    <row r="829" spans="19:21" x14ac:dyDescent="0.2">
      <c r="S829" s="11"/>
      <c r="T829" s="39"/>
      <c r="U829" s="40"/>
    </row>
    <row r="830" spans="19:21" x14ac:dyDescent="0.2">
      <c r="S830" s="11"/>
      <c r="T830" s="39"/>
      <c r="U830" s="40"/>
    </row>
    <row r="831" spans="19:21" x14ac:dyDescent="0.2">
      <c r="S831" s="11"/>
      <c r="T831" s="39"/>
      <c r="U831" s="40"/>
    </row>
    <row r="832" spans="19:21" x14ac:dyDescent="0.2">
      <c r="S832" s="11"/>
      <c r="T832" s="39"/>
      <c r="U832" s="40"/>
    </row>
    <row r="833" spans="19:21" x14ac:dyDescent="0.2">
      <c r="S833" s="11"/>
      <c r="T833" s="39"/>
      <c r="U833" s="40"/>
    </row>
    <row r="834" spans="19:21" x14ac:dyDescent="0.2">
      <c r="S834" s="11"/>
      <c r="T834" s="39"/>
      <c r="U834" s="40"/>
    </row>
    <row r="835" spans="19:21" x14ac:dyDescent="0.2">
      <c r="S835" s="11"/>
      <c r="T835" s="39"/>
      <c r="U835" s="40"/>
    </row>
    <row r="836" spans="19:21" x14ac:dyDescent="0.2">
      <c r="S836" s="11"/>
      <c r="T836" s="39"/>
      <c r="U836" s="40"/>
    </row>
    <row r="837" spans="19:21" x14ac:dyDescent="0.2">
      <c r="S837" s="11"/>
      <c r="T837" s="39"/>
      <c r="U837" s="40"/>
    </row>
    <row r="838" spans="19:21" x14ac:dyDescent="0.2">
      <c r="S838" s="11"/>
      <c r="T838" s="39"/>
      <c r="U838" s="40"/>
    </row>
    <row r="839" spans="19:21" x14ac:dyDescent="0.2">
      <c r="S839" s="11"/>
      <c r="T839" s="39"/>
      <c r="U839" s="40"/>
    </row>
    <row r="840" spans="19:21" x14ac:dyDescent="0.2">
      <c r="S840" s="11"/>
      <c r="T840" s="39"/>
      <c r="U840" s="40"/>
    </row>
    <row r="841" spans="19:21" x14ac:dyDescent="0.2">
      <c r="S841" s="11"/>
      <c r="T841" s="39"/>
      <c r="U841" s="40"/>
    </row>
    <row r="842" spans="19:21" x14ac:dyDescent="0.2">
      <c r="S842" s="11"/>
      <c r="T842" s="39"/>
      <c r="U842" s="40"/>
    </row>
    <row r="843" spans="19:21" x14ac:dyDescent="0.2">
      <c r="S843" s="11"/>
      <c r="T843" s="39"/>
      <c r="U843" s="40"/>
    </row>
    <row r="844" spans="19:21" x14ac:dyDescent="0.2">
      <c r="S844" s="11"/>
      <c r="T844" s="39"/>
      <c r="U844" s="40"/>
    </row>
    <row r="845" spans="19:21" x14ac:dyDescent="0.2">
      <c r="S845" s="11"/>
      <c r="T845" s="39"/>
      <c r="U845" s="40"/>
    </row>
    <row r="846" spans="19:21" x14ac:dyDescent="0.2">
      <c r="S846" s="11"/>
      <c r="T846" s="39"/>
      <c r="U846" s="40"/>
    </row>
    <row r="847" spans="19:21" x14ac:dyDescent="0.2">
      <c r="S847" s="11"/>
      <c r="T847" s="39"/>
      <c r="U847" s="40"/>
    </row>
    <row r="848" spans="19:21" x14ac:dyDescent="0.2">
      <c r="S848" s="11"/>
      <c r="T848" s="39"/>
      <c r="U848" s="40"/>
    </row>
    <row r="849" spans="19:21" x14ac:dyDescent="0.2">
      <c r="S849" s="11"/>
      <c r="T849" s="39"/>
      <c r="U849" s="40"/>
    </row>
    <row r="850" spans="19:21" x14ac:dyDescent="0.2">
      <c r="S850" s="11"/>
      <c r="T850" s="39"/>
      <c r="U850" s="40"/>
    </row>
    <row r="851" spans="19:21" x14ac:dyDescent="0.2">
      <c r="S851" s="11"/>
      <c r="T851" s="39"/>
      <c r="U851" s="40"/>
    </row>
    <row r="852" spans="19:21" x14ac:dyDescent="0.2">
      <c r="S852" s="11"/>
      <c r="T852" s="39"/>
      <c r="U852" s="40"/>
    </row>
    <row r="853" spans="19:21" x14ac:dyDescent="0.2">
      <c r="S853" s="11"/>
      <c r="T853" s="39"/>
      <c r="U853" s="40"/>
    </row>
    <row r="854" spans="19:21" x14ac:dyDescent="0.2">
      <c r="S854" s="11"/>
      <c r="T854" s="39"/>
      <c r="U854" s="40"/>
    </row>
    <row r="855" spans="19:21" x14ac:dyDescent="0.2">
      <c r="S855" s="11"/>
      <c r="T855" s="39"/>
      <c r="U855" s="40"/>
    </row>
    <row r="856" spans="19:21" x14ac:dyDescent="0.2">
      <c r="S856" s="11"/>
      <c r="T856" s="39"/>
      <c r="U856" s="40"/>
    </row>
    <row r="857" spans="19:21" x14ac:dyDescent="0.2">
      <c r="S857" s="11"/>
      <c r="T857" s="39"/>
      <c r="U857" s="40"/>
    </row>
    <row r="858" spans="19:21" x14ac:dyDescent="0.2">
      <c r="S858" s="11"/>
      <c r="T858" s="39"/>
      <c r="U858" s="40"/>
    </row>
    <row r="859" spans="19:21" x14ac:dyDescent="0.2">
      <c r="S859" s="11"/>
      <c r="T859" s="39"/>
      <c r="U859" s="40"/>
    </row>
    <row r="860" spans="19:21" x14ac:dyDescent="0.2">
      <c r="S860" s="11"/>
      <c r="T860" s="39"/>
      <c r="U860" s="40"/>
    </row>
    <row r="861" spans="19:21" x14ac:dyDescent="0.2">
      <c r="S861" s="11"/>
      <c r="T861" s="39"/>
      <c r="U861" s="40"/>
    </row>
    <row r="862" spans="19:21" x14ac:dyDescent="0.2">
      <c r="S862" s="11"/>
      <c r="T862" s="39"/>
      <c r="U862" s="40"/>
    </row>
    <row r="863" spans="19:21" x14ac:dyDescent="0.2">
      <c r="S863" s="11"/>
      <c r="T863" s="39"/>
      <c r="U863" s="40"/>
    </row>
    <row r="864" spans="19:21" x14ac:dyDescent="0.2">
      <c r="S864" s="11"/>
      <c r="T864" s="39"/>
      <c r="U864" s="40"/>
    </row>
    <row r="865" spans="19:21" x14ac:dyDescent="0.2">
      <c r="S865" s="11"/>
      <c r="T865" s="39"/>
      <c r="U865" s="40"/>
    </row>
    <row r="866" spans="19:21" x14ac:dyDescent="0.2">
      <c r="S866" s="11"/>
      <c r="T866" s="39"/>
      <c r="U866" s="40"/>
    </row>
    <row r="867" spans="19:21" x14ac:dyDescent="0.2">
      <c r="S867" s="11"/>
      <c r="T867" s="39"/>
      <c r="U867" s="40"/>
    </row>
    <row r="868" spans="19:21" x14ac:dyDescent="0.2">
      <c r="S868" s="11"/>
      <c r="T868" s="39"/>
      <c r="U868" s="40"/>
    </row>
    <row r="869" spans="19:21" x14ac:dyDescent="0.2">
      <c r="S869" s="11"/>
      <c r="T869" s="39"/>
      <c r="U869" s="40"/>
    </row>
    <row r="870" spans="19:21" x14ac:dyDescent="0.2">
      <c r="S870" s="11"/>
      <c r="T870" s="39"/>
      <c r="U870" s="40"/>
    </row>
    <row r="871" spans="19:21" x14ac:dyDescent="0.2">
      <c r="S871" s="11"/>
      <c r="T871" s="39"/>
      <c r="U871" s="40"/>
    </row>
    <row r="872" spans="19:21" x14ac:dyDescent="0.2">
      <c r="S872" s="11"/>
      <c r="T872" s="39"/>
      <c r="U872" s="40"/>
    </row>
    <row r="873" spans="19:21" x14ac:dyDescent="0.2">
      <c r="S873" s="11"/>
      <c r="T873" s="39"/>
      <c r="U873" s="40"/>
    </row>
    <row r="874" spans="19:21" x14ac:dyDescent="0.2">
      <c r="S874" s="11"/>
      <c r="T874" s="39"/>
      <c r="U874" s="40"/>
    </row>
    <row r="875" spans="19:21" x14ac:dyDescent="0.2">
      <c r="S875" s="11"/>
      <c r="T875" s="39"/>
      <c r="U875" s="40"/>
    </row>
    <row r="876" spans="19:21" x14ac:dyDescent="0.2">
      <c r="S876" s="11"/>
      <c r="T876" s="39"/>
      <c r="U876" s="40"/>
    </row>
    <row r="877" spans="19:21" x14ac:dyDescent="0.2">
      <c r="S877" s="11"/>
      <c r="T877" s="39"/>
      <c r="U877" s="40"/>
    </row>
    <row r="878" spans="19:21" x14ac:dyDescent="0.2">
      <c r="S878" s="11"/>
      <c r="T878" s="39"/>
      <c r="U878" s="40"/>
    </row>
    <row r="879" spans="19:21" x14ac:dyDescent="0.2">
      <c r="S879" s="11"/>
      <c r="T879" s="39"/>
      <c r="U879" s="40"/>
    </row>
    <row r="880" spans="19:21" x14ac:dyDescent="0.2">
      <c r="S880" s="11"/>
      <c r="T880" s="39"/>
      <c r="U880" s="40"/>
    </row>
    <row r="881" spans="19:21" x14ac:dyDescent="0.2">
      <c r="S881" s="11"/>
      <c r="T881" s="39"/>
      <c r="U881" s="40"/>
    </row>
    <row r="882" spans="19:21" x14ac:dyDescent="0.2">
      <c r="S882" s="11"/>
      <c r="T882" s="39"/>
      <c r="U882" s="40"/>
    </row>
    <row r="883" spans="19:21" x14ac:dyDescent="0.2">
      <c r="S883" s="11"/>
      <c r="T883" s="39"/>
      <c r="U883" s="40"/>
    </row>
    <row r="884" spans="19:21" x14ac:dyDescent="0.2">
      <c r="S884" s="11"/>
      <c r="T884" s="39"/>
      <c r="U884" s="40"/>
    </row>
    <row r="885" spans="19:21" x14ac:dyDescent="0.2">
      <c r="S885" s="11"/>
      <c r="T885" s="39"/>
      <c r="U885" s="40"/>
    </row>
    <row r="886" spans="19:21" x14ac:dyDescent="0.2">
      <c r="S886" s="11"/>
      <c r="T886" s="39"/>
      <c r="U886" s="40"/>
    </row>
    <row r="887" spans="19:21" x14ac:dyDescent="0.2">
      <c r="S887" s="11"/>
      <c r="T887" s="39"/>
      <c r="U887" s="40"/>
    </row>
    <row r="888" spans="19:21" x14ac:dyDescent="0.2">
      <c r="S888" s="11"/>
      <c r="T888" s="39"/>
      <c r="U888" s="40"/>
    </row>
    <row r="889" spans="19:21" x14ac:dyDescent="0.2">
      <c r="S889" s="11"/>
      <c r="T889" s="39"/>
      <c r="U889" s="40"/>
    </row>
    <row r="890" spans="19:21" x14ac:dyDescent="0.2">
      <c r="S890" s="11"/>
      <c r="T890" s="39"/>
      <c r="U890" s="40"/>
    </row>
    <row r="891" spans="19:21" x14ac:dyDescent="0.2">
      <c r="S891" s="11"/>
      <c r="T891" s="39"/>
      <c r="U891" s="40"/>
    </row>
    <row r="892" spans="19:21" x14ac:dyDescent="0.2">
      <c r="S892" s="11"/>
      <c r="T892" s="39"/>
      <c r="U892" s="40"/>
    </row>
    <row r="893" spans="19:21" x14ac:dyDescent="0.2">
      <c r="S893" s="11"/>
      <c r="T893" s="39"/>
      <c r="U893" s="40"/>
    </row>
    <row r="894" spans="19:21" x14ac:dyDescent="0.2">
      <c r="S894" s="11"/>
      <c r="T894" s="39"/>
      <c r="U894" s="40"/>
    </row>
    <row r="895" spans="19:21" x14ac:dyDescent="0.2">
      <c r="S895" s="11"/>
      <c r="T895" s="39"/>
      <c r="U895" s="40"/>
    </row>
    <row r="896" spans="19:21" x14ac:dyDescent="0.2">
      <c r="S896" s="11"/>
      <c r="T896" s="39"/>
      <c r="U896" s="40"/>
    </row>
    <row r="897" spans="19:21" x14ac:dyDescent="0.2">
      <c r="S897" s="11"/>
      <c r="T897" s="39"/>
      <c r="U897" s="40"/>
    </row>
    <row r="898" spans="19:21" x14ac:dyDescent="0.2">
      <c r="S898" s="11"/>
      <c r="T898" s="39"/>
      <c r="U898" s="40"/>
    </row>
    <row r="899" spans="19:21" x14ac:dyDescent="0.2">
      <c r="S899" s="11"/>
      <c r="T899" s="39"/>
      <c r="U899" s="40"/>
    </row>
    <row r="900" spans="19:21" x14ac:dyDescent="0.2">
      <c r="S900" s="11"/>
      <c r="T900" s="39"/>
      <c r="U900" s="40"/>
    </row>
    <row r="901" spans="19:21" x14ac:dyDescent="0.2">
      <c r="S901" s="11"/>
      <c r="T901" s="39"/>
      <c r="U901" s="40"/>
    </row>
    <row r="902" spans="19:21" x14ac:dyDescent="0.2">
      <c r="S902" s="11"/>
      <c r="T902" s="39"/>
      <c r="U902" s="40"/>
    </row>
    <row r="903" spans="19:21" x14ac:dyDescent="0.2">
      <c r="S903" s="11"/>
      <c r="T903" s="39"/>
      <c r="U903" s="40"/>
    </row>
    <row r="904" spans="19:21" x14ac:dyDescent="0.2">
      <c r="S904" s="11"/>
      <c r="T904" s="39"/>
      <c r="U904" s="40"/>
    </row>
    <row r="905" spans="19:21" x14ac:dyDescent="0.2">
      <c r="S905" s="11"/>
      <c r="T905" s="39"/>
      <c r="U905" s="40"/>
    </row>
    <row r="906" spans="19:21" x14ac:dyDescent="0.2">
      <c r="S906" s="11"/>
      <c r="T906" s="39"/>
      <c r="U906" s="40"/>
    </row>
    <row r="907" spans="19:21" x14ac:dyDescent="0.2">
      <c r="S907" s="11"/>
      <c r="T907" s="39"/>
      <c r="U907" s="40"/>
    </row>
    <row r="908" spans="19:21" x14ac:dyDescent="0.2">
      <c r="S908" s="11"/>
      <c r="T908" s="39"/>
      <c r="U908" s="40"/>
    </row>
    <row r="909" spans="19:21" x14ac:dyDescent="0.2">
      <c r="S909" s="11"/>
      <c r="T909" s="39"/>
      <c r="U909" s="40"/>
    </row>
    <row r="910" spans="19:21" x14ac:dyDescent="0.2">
      <c r="S910" s="11"/>
      <c r="T910" s="39"/>
      <c r="U910" s="40"/>
    </row>
    <row r="911" spans="19:21" x14ac:dyDescent="0.2">
      <c r="S911" s="11"/>
      <c r="T911" s="39"/>
      <c r="U911" s="40"/>
    </row>
    <row r="912" spans="19:21" x14ac:dyDescent="0.2">
      <c r="S912" s="11"/>
      <c r="T912" s="39"/>
      <c r="U912" s="40"/>
    </row>
    <row r="913" spans="19:21" x14ac:dyDescent="0.2">
      <c r="S913" s="11"/>
      <c r="T913" s="39"/>
      <c r="U913" s="40"/>
    </row>
    <row r="914" spans="19:21" x14ac:dyDescent="0.2">
      <c r="S914" s="11"/>
      <c r="T914" s="39"/>
      <c r="U914" s="40"/>
    </row>
    <row r="915" spans="19:21" x14ac:dyDescent="0.2">
      <c r="S915" s="11"/>
      <c r="T915" s="39"/>
      <c r="U915" s="40"/>
    </row>
    <row r="916" spans="19:21" x14ac:dyDescent="0.2">
      <c r="S916" s="11"/>
      <c r="T916" s="39"/>
      <c r="U916" s="40"/>
    </row>
    <row r="917" spans="19:21" x14ac:dyDescent="0.2">
      <c r="S917" s="11"/>
      <c r="T917" s="39"/>
      <c r="U917" s="40"/>
    </row>
    <row r="918" spans="19:21" x14ac:dyDescent="0.2">
      <c r="S918" s="11"/>
      <c r="T918" s="39"/>
      <c r="U918" s="40"/>
    </row>
    <row r="919" spans="19:21" x14ac:dyDescent="0.2">
      <c r="S919" s="11"/>
      <c r="T919" s="39"/>
      <c r="U919" s="40"/>
    </row>
    <row r="920" spans="19:21" x14ac:dyDescent="0.2">
      <c r="S920" s="11"/>
      <c r="T920" s="39"/>
      <c r="U920" s="40"/>
    </row>
    <row r="921" spans="19:21" x14ac:dyDescent="0.2">
      <c r="S921" s="11"/>
      <c r="T921" s="39"/>
      <c r="U921" s="40"/>
    </row>
    <row r="922" spans="19:21" x14ac:dyDescent="0.2">
      <c r="S922" s="11"/>
      <c r="T922" s="39"/>
      <c r="U922" s="40"/>
    </row>
    <row r="923" spans="19:21" x14ac:dyDescent="0.2">
      <c r="S923" s="11"/>
      <c r="T923" s="39"/>
      <c r="U923" s="40"/>
    </row>
    <row r="924" spans="19:21" x14ac:dyDescent="0.2">
      <c r="S924" s="11"/>
      <c r="T924" s="39"/>
      <c r="U924" s="40"/>
    </row>
    <row r="925" spans="19:21" x14ac:dyDescent="0.2">
      <c r="S925" s="11"/>
      <c r="T925" s="39"/>
      <c r="U925" s="40"/>
    </row>
    <row r="926" spans="19:21" x14ac:dyDescent="0.2">
      <c r="S926" s="11"/>
      <c r="T926" s="39"/>
      <c r="U926" s="40"/>
    </row>
    <row r="927" spans="19:21" x14ac:dyDescent="0.2">
      <c r="S927" s="11"/>
      <c r="T927" s="39"/>
      <c r="U927" s="40"/>
    </row>
    <row r="928" spans="19:21" x14ac:dyDescent="0.2">
      <c r="S928" s="11"/>
      <c r="T928" s="39"/>
      <c r="U928" s="40"/>
    </row>
    <row r="929" spans="19:21" x14ac:dyDescent="0.2">
      <c r="S929" s="11"/>
      <c r="T929" s="39"/>
      <c r="U929" s="40"/>
    </row>
    <row r="930" spans="19:21" x14ac:dyDescent="0.2">
      <c r="S930" s="11"/>
      <c r="T930" s="39"/>
      <c r="U930" s="40"/>
    </row>
    <row r="931" spans="19:21" x14ac:dyDescent="0.2">
      <c r="S931" s="11"/>
      <c r="T931" s="39"/>
      <c r="U931" s="40"/>
    </row>
    <row r="932" spans="19:21" x14ac:dyDescent="0.2">
      <c r="S932" s="11"/>
      <c r="T932" s="39"/>
      <c r="U932" s="40"/>
    </row>
    <row r="933" spans="19:21" x14ac:dyDescent="0.2">
      <c r="S933" s="11"/>
      <c r="T933" s="39"/>
      <c r="U933" s="40"/>
    </row>
    <row r="934" spans="19:21" x14ac:dyDescent="0.2">
      <c r="S934" s="11"/>
      <c r="T934" s="39"/>
      <c r="U934" s="40"/>
    </row>
    <row r="935" spans="19:21" x14ac:dyDescent="0.2">
      <c r="S935" s="11"/>
      <c r="T935" s="39"/>
      <c r="U935" s="40"/>
    </row>
    <row r="936" spans="19:21" x14ac:dyDescent="0.2">
      <c r="S936" s="11"/>
      <c r="T936" s="39"/>
      <c r="U936" s="40"/>
    </row>
    <row r="937" spans="19:21" x14ac:dyDescent="0.2">
      <c r="S937" s="11"/>
      <c r="T937" s="39"/>
      <c r="U937" s="40"/>
    </row>
    <row r="938" spans="19:21" x14ac:dyDescent="0.2">
      <c r="S938" s="11"/>
      <c r="T938" s="39"/>
      <c r="U938" s="40"/>
    </row>
    <row r="939" spans="19:21" x14ac:dyDescent="0.2">
      <c r="S939" s="11"/>
      <c r="T939" s="39"/>
      <c r="U939" s="40"/>
    </row>
    <row r="940" spans="19:21" x14ac:dyDescent="0.2">
      <c r="S940" s="11"/>
      <c r="T940" s="39"/>
      <c r="U940" s="40"/>
    </row>
    <row r="941" spans="19:21" x14ac:dyDescent="0.2">
      <c r="S941" s="11"/>
      <c r="T941" s="39"/>
      <c r="U941" s="40"/>
    </row>
    <row r="942" spans="19:21" x14ac:dyDescent="0.2">
      <c r="S942" s="11"/>
      <c r="T942" s="39"/>
      <c r="U942" s="40"/>
    </row>
    <row r="943" spans="19:21" x14ac:dyDescent="0.2">
      <c r="S943" s="11"/>
      <c r="T943" s="39"/>
      <c r="U943" s="40"/>
    </row>
    <row r="944" spans="19:21" x14ac:dyDescent="0.2">
      <c r="S944" s="11"/>
      <c r="T944" s="39"/>
      <c r="U944" s="40"/>
    </row>
    <row r="945" spans="19:21" x14ac:dyDescent="0.2">
      <c r="S945" s="11"/>
      <c r="T945" s="39"/>
      <c r="U945" s="40"/>
    </row>
    <row r="946" spans="19:21" x14ac:dyDescent="0.2">
      <c r="S946" s="11"/>
      <c r="T946" s="39"/>
      <c r="U946" s="40"/>
    </row>
    <row r="947" spans="19:21" x14ac:dyDescent="0.2">
      <c r="S947" s="11"/>
      <c r="T947" s="39"/>
      <c r="U947" s="40"/>
    </row>
    <row r="948" spans="19:21" x14ac:dyDescent="0.2">
      <c r="S948" s="11"/>
      <c r="T948" s="39"/>
      <c r="U948" s="40"/>
    </row>
    <row r="949" spans="19:21" x14ac:dyDescent="0.2">
      <c r="S949" s="11"/>
      <c r="T949" s="39"/>
      <c r="U949" s="40"/>
    </row>
    <row r="950" spans="19:21" x14ac:dyDescent="0.2">
      <c r="S950" s="11"/>
      <c r="T950" s="39"/>
      <c r="U950" s="40"/>
    </row>
    <row r="951" spans="19:21" x14ac:dyDescent="0.2">
      <c r="S951" s="11"/>
      <c r="T951" s="39"/>
      <c r="U951" s="40"/>
    </row>
    <row r="952" spans="19:21" x14ac:dyDescent="0.2">
      <c r="S952" s="11"/>
      <c r="T952" s="39"/>
      <c r="U952" s="40"/>
    </row>
    <row r="953" spans="19:21" x14ac:dyDescent="0.2">
      <c r="S953" s="11"/>
      <c r="T953" s="39"/>
      <c r="U953" s="40"/>
    </row>
    <row r="954" spans="19:21" x14ac:dyDescent="0.2">
      <c r="S954" s="11"/>
      <c r="T954" s="39"/>
      <c r="U954" s="40"/>
    </row>
    <row r="955" spans="19:21" x14ac:dyDescent="0.2">
      <c r="S955" s="11"/>
      <c r="T955" s="39"/>
      <c r="U955" s="40"/>
    </row>
    <row r="956" spans="19:21" x14ac:dyDescent="0.2">
      <c r="S956" s="11"/>
      <c r="T956" s="39"/>
      <c r="U956" s="40"/>
    </row>
    <row r="957" spans="19:21" x14ac:dyDescent="0.2">
      <c r="S957" s="11"/>
      <c r="T957" s="39"/>
      <c r="U957" s="40"/>
    </row>
    <row r="958" spans="19:21" x14ac:dyDescent="0.2">
      <c r="S958" s="11"/>
      <c r="T958" s="39"/>
      <c r="U958" s="40"/>
    </row>
    <row r="959" spans="19:21" x14ac:dyDescent="0.2">
      <c r="S959" s="11"/>
      <c r="T959" s="39"/>
      <c r="U959" s="40"/>
    </row>
    <row r="960" spans="19:21" x14ac:dyDescent="0.2">
      <c r="S960" s="11"/>
      <c r="T960" s="39"/>
      <c r="U960" s="40"/>
    </row>
    <row r="961" spans="19:21" x14ac:dyDescent="0.2">
      <c r="S961" s="11"/>
      <c r="T961" s="39"/>
      <c r="U961" s="40"/>
    </row>
    <row r="962" spans="19:21" x14ac:dyDescent="0.2">
      <c r="S962" s="11"/>
      <c r="T962" s="39"/>
      <c r="U962" s="40"/>
    </row>
    <row r="963" spans="19:21" x14ac:dyDescent="0.2">
      <c r="S963" s="11"/>
      <c r="T963" s="39"/>
      <c r="U963" s="40"/>
    </row>
    <row r="964" spans="19:21" x14ac:dyDescent="0.2">
      <c r="S964" s="11"/>
      <c r="T964" s="39"/>
      <c r="U964" s="40"/>
    </row>
    <row r="965" spans="19:21" x14ac:dyDescent="0.2">
      <c r="S965" s="11"/>
      <c r="T965" s="39"/>
      <c r="U965" s="40"/>
    </row>
    <row r="966" spans="19:21" x14ac:dyDescent="0.2">
      <c r="S966" s="11"/>
      <c r="T966" s="39"/>
      <c r="U966" s="40"/>
    </row>
    <row r="967" spans="19:21" x14ac:dyDescent="0.2">
      <c r="S967" s="11"/>
      <c r="T967" s="39"/>
      <c r="U967" s="40"/>
    </row>
    <row r="968" spans="19:21" x14ac:dyDescent="0.2">
      <c r="S968" s="11"/>
      <c r="T968" s="39"/>
      <c r="U968" s="40"/>
    </row>
    <row r="969" spans="19:21" x14ac:dyDescent="0.2">
      <c r="S969" s="11"/>
      <c r="T969" s="39"/>
      <c r="U969" s="40"/>
    </row>
    <row r="970" spans="19:21" x14ac:dyDescent="0.2">
      <c r="S970" s="11"/>
      <c r="T970" s="39"/>
      <c r="U970" s="40"/>
    </row>
    <row r="971" spans="19:21" x14ac:dyDescent="0.2">
      <c r="S971" s="11"/>
      <c r="T971" s="39"/>
      <c r="U971" s="40"/>
    </row>
    <row r="972" spans="19:21" x14ac:dyDescent="0.2">
      <c r="S972" s="11"/>
      <c r="T972" s="39"/>
      <c r="U972" s="40"/>
    </row>
    <row r="973" spans="19:21" x14ac:dyDescent="0.2">
      <c r="S973" s="11"/>
      <c r="T973" s="39"/>
      <c r="U973" s="40"/>
    </row>
    <row r="974" spans="19:21" x14ac:dyDescent="0.2">
      <c r="S974" s="11"/>
      <c r="T974" s="39"/>
      <c r="U974" s="40"/>
    </row>
    <row r="975" spans="19:21" x14ac:dyDescent="0.2">
      <c r="S975" s="11"/>
      <c r="T975" s="39"/>
      <c r="U975" s="40"/>
    </row>
    <row r="976" spans="19:21" x14ac:dyDescent="0.2">
      <c r="S976" s="11"/>
      <c r="T976" s="39"/>
      <c r="U976" s="40"/>
    </row>
    <row r="977" spans="19:21" x14ac:dyDescent="0.2">
      <c r="S977" s="11"/>
      <c r="T977" s="39"/>
      <c r="U977" s="40"/>
    </row>
    <row r="978" spans="19:21" x14ac:dyDescent="0.2">
      <c r="S978" s="11"/>
      <c r="T978" s="39"/>
      <c r="U978" s="40"/>
    </row>
    <row r="979" spans="19:21" x14ac:dyDescent="0.2">
      <c r="S979" s="11"/>
      <c r="T979" s="39"/>
      <c r="U979" s="40"/>
    </row>
    <row r="980" spans="19:21" x14ac:dyDescent="0.2">
      <c r="S980" s="11"/>
      <c r="T980" s="39"/>
      <c r="U980" s="40"/>
    </row>
    <row r="981" spans="19:21" x14ac:dyDescent="0.2">
      <c r="S981" s="11"/>
      <c r="T981" s="39"/>
      <c r="U981" s="40"/>
    </row>
    <row r="982" spans="19:21" x14ac:dyDescent="0.2">
      <c r="S982" s="11"/>
      <c r="T982" s="39"/>
      <c r="U982" s="40"/>
    </row>
    <row r="983" spans="19:21" x14ac:dyDescent="0.2">
      <c r="S983" s="11"/>
      <c r="T983" s="39"/>
      <c r="U983" s="40"/>
    </row>
    <row r="984" spans="19:21" x14ac:dyDescent="0.2">
      <c r="S984" s="11"/>
      <c r="T984" s="39"/>
      <c r="U984" s="40"/>
    </row>
    <row r="985" spans="19:21" x14ac:dyDescent="0.2">
      <c r="S985" s="11"/>
      <c r="T985" s="39"/>
      <c r="U985" s="40"/>
    </row>
    <row r="986" spans="19:21" x14ac:dyDescent="0.2">
      <c r="S986" s="11"/>
      <c r="T986" s="39"/>
      <c r="U986" s="40"/>
    </row>
    <row r="987" spans="19:21" x14ac:dyDescent="0.2">
      <c r="S987" s="11"/>
      <c r="T987" s="39"/>
      <c r="U987" s="40"/>
    </row>
    <row r="988" spans="19:21" x14ac:dyDescent="0.2">
      <c r="S988" s="11"/>
      <c r="T988" s="39"/>
      <c r="U988" s="40"/>
    </row>
    <row r="989" spans="19:21" x14ac:dyDescent="0.2">
      <c r="S989" s="11"/>
      <c r="T989" s="39"/>
      <c r="U989" s="40"/>
    </row>
    <row r="990" spans="19:21" x14ac:dyDescent="0.2">
      <c r="S990" s="11"/>
      <c r="T990" s="39"/>
      <c r="U990" s="40"/>
    </row>
    <row r="991" spans="19:21" x14ac:dyDescent="0.2">
      <c r="S991" s="11"/>
      <c r="T991" s="39"/>
      <c r="U991" s="40"/>
    </row>
    <row r="992" spans="19:21" x14ac:dyDescent="0.2">
      <c r="S992" s="11"/>
      <c r="T992" s="39"/>
      <c r="U992" s="40"/>
    </row>
    <row r="993" spans="19:21" x14ac:dyDescent="0.2">
      <c r="S993" s="11"/>
      <c r="T993" s="39"/>
      <c r="U993" s="40"/>
    </row>
    <row r="994" spans="19:21" x14ac:dyDescent="0.2">
      <c r="S994" s="11"/>
      <c r="T994" s="39"/>
      <c r="U994" s="40"/>
    </row>
    <row r="995" spans="19:21" x14ac:dyDescent="0.2">
      <c r="S995" s="11"/>
      <c r="T995" s="39"/>
      <c r="U995" s="40"/>
    </row>
    <row r="996" spans="19:21" x14ac:dyDescent="0.2">
      <c r="S996" s="11"/>
      <c r="T996" s="39"/>
      <c r="U996" s="40"/>
    </row>
    <row r="997" spans="19:21" x14ac:dyDescent="0.2">
      <c r="S997" s="11"/>
      <c r="T997" s="39"/>
      <c r="U997" s="40"/>
    </row>
    <row r="998" spans="19:21" x14ac:dyDescent="0.2">
      <c r="S998" s="11"/>
      <c r="T998" s="39"/>
      <c r="U998" s="40"/>
    </row>
    <row r="999" spans="19:21" x14ac:dyDescent="0.2">
      <c r="S999" s="11"/>
      <c r="T999" s="39"/>
      <c r="U999" s="40"/>
    </row>
    <row r="1000" spans="19:21" x14ac:dyDescent="0.2">
      <c r="S1000" s="11"/>
      <c r="T1000" s="39"/>
      <c r="U1000" s="40"/>
    </row>
    <row r="1001" spans="19:21" x14ac:dyDescent="0.2">
      <c r="S1001" s="11"/>
      <c r="T1001" s="39"/>
      <c r="U1001" s="40"/>
    </row>
    <row r="1002" spans="19:21" x14ac:dyDescent="0.2">
      <c r="S1002" s="11"/>
      <c r="T1002" s="39"/>
      <c r="U1002" s="40"/>
    </row>
    <row r="1003" spans="19:21" x14ac:dyDescent="0.2">
      <c r="S1003" s="11"/>
      <c r="T1003" s="39"/>
      <c r="U1003" s="40"/>
    </row>
    <row r="1004" spans="19:21" x14ac:dyDescent="0.2">
      <c r="S1004" s="11"/>
      <c r="T1004" s="39"/>
      <c r="U1004" s="40"/>
    </row>
    <row r="1005" spans="19:21" x14ac:dyDescent="0.2">
      <c r="S1005" s="11"/>
      <c r="T1005" s="39"/>
      <c r="U1005" s="40"/>
    </row>
    <row r="1006" spans="19:21" x14ac:dyDescent="0.2">
      <c r="S1006" s="11"/>
      <c r="T1006" s="39"/>
      <c r="U1006" s="40"/>
    </row>
    <row r="1007" spans="19:21" x14ac:dyDescent="0.2">
      <c r="S1007" s="11"/>
      <c r="T1007" s="39"/>
      <c r="U1007" s="40"/>
    </row>
  </sheetData>
  <sheetProtection formatCells="0" formatColumns="0" formatRows="0"/>
  <mergeCells count="17">
    <mergeCell ref="B6:C6"/>
    <mergeCell ref="B14:C14"/>
    <mergeCell ref="M3:N3"/>
    <mergeCell ref="B7:B8"/>
    <mergeCell ref="B9:B10"/>
    <mergeCell ref="B11:B12"/>
    <mergeCell ref="C7:C8"/>
    <mergeCell ref="C9:C10"/>
    <mergeCell ref="C11:C12"/>
    <mergeCell ref="D7:D8"/>
    <mergeCell ref="S1:U1"/>
    <mergeCell ref="D9:D10"/>
    <mergeCell ref="D11:D12"/>
    <mergeCell ref="E7:E8"/>
    <mergeCell ref="E9:E10"/>
    <mergeCell ref="E11:E12"/>
    <mergeCell ref="P3:Q3"/>
  </mergeCells>
  <phoneticPr fontId="0" type="noConversion"/>
  <conditionalFormatting sqref="I5:I6">
    <cfRule type="expression" dxfId="6" priority="1" stopIfTrue="1">
      <formula>ABS(I5)&gt;20</formula>
    </cfRule>
  </conditionalFormatting>
  <conditionalFormatting sqref="E7:E8">
    <cfRule type="expression" dxfId="5" priority="2" stopIfTrue="1">
      <formula>OR($C$7&gt;=$C$9,$C$7&gt;=$C$11)</formula>
    </cfRule>
  </conditionalFormatting>
  <conditionalFormatting sqref="E9:E10">
    <cfRule type="expression" dxfId="4" priority="3" stopIfTrue="1">
      <formula>OR($C$9&gt;=$C$11,$C$9&lt;=$C$7)</formula>
    </cfRule>
  </conditionalFormatting>
  <conditionalFormatting sqref="E11:E12">
    <cfRule type="expression" dxfId="3" priority="4" stopIfTrue="1">
      <formula>OR($C$11&lt;=$C$9,$C$11&lt;=$C$7)</formula>
    </cfRule>
  </conditionalFormatting>
  <dataValidations disablePrompts="1" count="3">
    <dataValidation type="decimal" allowBlank="1" showInputMessage="1" showErrorMessage="1" errorTitle="Invalid entry." error="Must be a number smaller than mode or maximum." promptTitle="Lower Limit" prompt="Input the lower limit." sqref="C7:C8">
      <formula1>-10000</formula1>
      <formula2>10000</formula2>
    </dataValidation>
    <dataValidation type="decimal" allowBlank="1" showInputMessage="1" showErrorMessage="1" errorTitle="Invalid entry." error="Must be a number between the minimum and maximum." promptTitle="Mode" prompt="Input the mode (most likely value)." sqref="C9:C10">
      <formula1>-10000</formula1>
      <formula2>10000</formula2>
    </dataValidation>
    <dataValidation type="decimal" allowBlank="1" showInputMessage="1" showErrorMessage="1" errorTitle="Invalid entry." error="Must be a number larger than the mode or minimum." promptTitle="Upper Limit" prompt="Input the upper limit." sqref="C11:C12">
      <formula1>-10000</formula1>
      <formula2>10000</formula2>
    </dataValidation>
  </dataValidations>
  <pageMargins left="0.75" right="0.75" top="1" bottom="1" header="0.5" footer="0.5"/>
  <pageSetup scale="81"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P111"/>
  <sheetViews>
    <sheetView showGridLines="0" workbookViewId="0"/>
  </sheetViews>
  <sheetFormatPr defaultRowHeight="12.75" x14ac:dyDescent="0.2"/>
  <cols>
    <col min="1" max="1" width="3.140625" style="2" customWidth="1"/>
    <col min="2" max="2" width="13.140625" style="2" customWidth="1"/>
    <col min="3" max="3" width="11.140625" style="2" customWidth="1"/>
    <col min="4" max="4" width="4.140625" style="2" customWidth="1"/>
    <col min="5" max="5" width="10.7109375" style="2" customWidth="1"/>
    <col min="6" max="6" width="12" style="2" customWidth="1"/>
    <col min="7" max="7" width="10.7109375" style="2" customWidth="1"/>
    <col min="8" max="16384" width="9.140625" style="2"/>
  </cols>
  <sheetData>
    <row r="1" spans="2:16" ht="15" x14ac:dyDescent="0.2">
      <c r="B1" s="86" t="s">
        <v>50</v>
      </c>
    </row>
    <row r="2" spans="2:16" ht="15" x14ac:dyDescent="0.2">
      <c r="B2" s="1"/>
    </row>
    <row r="3" spans="2:16" ht="15" x14ac:dyDescent="0.2">
      <c r="B3" s="1"/>
      <c r="K3" s="162" t="s">
        <v>15</v>
      </c>
      <c r="L3" s="162"/>
      <c r="M3" s="164" t="s">
        <v>6</v>
      </c>
      <c r="N3" s="164" t="s">
        <v>30</v>
      </c>
      <c r="O3" s="162" t="s">
        <v>75</v>
      </c>
      <c r="P3" s="162"/>
    </row>
    <row r="4" spans="2:16" x14ac:dyDescent="0.2">
      <c r="B4" s="144" t="s">
        <v>8</v>
      </c>
      <c r="C4" s="145"/>
      <c r="E4" s="76" t="s">
        <v>23</v>
      </c>
      <c r="F4" s="77" t="s">
        <v>9</v>
      </c>
      <c r="G4" s="78" t="s">
        <v>6</v>
      </c>
      <c r="H4" s="79" t="s">
        <v>12</v>
      </c>
      <c r="K4" s="122" t="s">
        <v>13</v>
      </c>
      <c r="L4" s="82" t="s">
        <v>14</v>
      </c>
      <c r="M4" s="82" t="s">
        <v>16</v>
      </c>
      <c r="N4" s="82" t="s">
        <v>79</v>
      </c>
      <c r="O4" s="82" t="s">
        <v>30</v>
      </c>
      <c r="P4" s="83" t="s">
        <v>26</v>
      </c>
    </row>
    <row r="5" spans="2:16" x14ac:dyDescent="0.2">
      <c r="B5" s="150" t="s">
        <v>19</v>
      </c>
      <c r="C5" s="159">
        <v>-2.4500000000000002</v>
      </c>
      <c r="D5" s="153" t="s">
        <v>28</v>
      </c>
      <c r="E5" s="26" t="s">
        <v>0</v>
      </c>
      <c r="F5" s="27">
        <f>(C5+C7)/3</f>
        <v>0</v>
      </c>
      <c r="G5" s="27">
        <f ca="1">AVERAGE(C12:C111)</f>
        <v>0.12302482803007778</v>
      </c>
      <c r="H5" s="32">
        <f ca="1">F5-G5</f>
        <v>-0.12302482803007778</v>
      </c>
      <c r="K5" s="75">
        <f>$C$5+0/10*($C$7-$C$5)</f>
        <v>-2.4500000000000002</v>
      </c>
      <c r="L5" s="67">
        <f>$C$5+1/10*($C$7-$C$5)</f>
        <v>-1.9600000000000002</v>
      </c>
      <c r="M5" s="46">
        <f t="array" aca="1" ref="M5:M14" ca="1">FREQUENCY(C12:C111,L5:L14)</f>
        <v>0</v>
      </c>
      <c r="N5" s="67">
        <f t="shared" ref="N5:N14" si="0">IF(L5&lt;=$F$5,(L5-$C$5)^2/(($C$7-$C$5)*($F$5-$C$5)),1-($C$7-L5)^2/(($C$7-$C$5)*($C$7-$F$5)))</f>
        <v>1.9999999999999993E-2</v>
      </c>
      <c r="O5" s="67">
        <f>100*N5</f>
        <v>1.9999999999999993</v>
      </c>
      <c r="P5" s="58">
        <f>100*(NORMSDIST((L5-$F$5)/$F$6)-NORMSDIST((K5-$F$5)/$F$6))</f>
        <v>1.7868821406637738</v>
      </c>
    </row>
    <row r="6" spans="2:16" x14ac:dyDescent="0.2">
      <c r="B6" s="150"/>
      <c r="C6" s="159"/>
      <c r="D6" s="153"/>
      <c r="E6" s="29" t="s">
        <v>3</v>
      </c>
      <c r="F6" s="30">
        <f>SQRT((C5*C5+C7*C7-C5*C7)/18)</f>
        <v>1.0002083116364646</v>
      </c>
      <c r="G6" s="30">
        <f ca="1">STDEV(C12:C111)</f>
        <v>0.9549265010369572</v>
      </c>
      <c r="H6" s="33">
        <f ca="1">F6-G6</f>
        <v>4.5281810599507422E-2</v>
      </c>
      <c r="K6" s="75">
        <f>$C$5+1/10*($C$7-$C$5)</f>
        <v>-1.9600000000000002</v>
      </c>
      <c r="L6" s="67">
        <f>$C$5+2/10*($C$7-$C$5)</f>
        <v>-1.4700000000000002</v>
      </c>
      <c r="M6" s="46">
        <f ca="1"/>
        <v>5</v>
      </c>
      <c r="N6" s="67">
        <f t="shared" si="0"/>
        <v>7.9999999999999974E-2</v>
      </c>
      <c r="O6" s="67">
        <f t="shared" ref="O6:O14" si="1">100*(N6-N5)</f>
        <v>5.9999999999999982</v>
      </c>
      <c r="P6" s="58">
        <f t="shared" ref="P6:P14" si="2">100*(NORMSDIST((L6-$F$5)/$F$6)-NORMSDIST((K6-$F$5)/$F$6))</f>
        <v>4.5800584523215822</v>
      </c>
    </row>
    <row r="7" spans="2:16" x14ac:dyDescent="0.2">
      <c r="B7" s="150" t="s">
        <v>21</v>
      </c>
      <c r="C7" s="159">
        <v>2.4500000000000002</v>
      </c>
      <c r="D7" s="161" t="s">
        <v>28</v>
      </c>
      <c r="K7" s="75">
        <f>$C$5+2/10*($C$7-$C$5)</f>
        <v>-1.4700000000000002</v>
      </c>
      <c r="L7" s="67">
        <f>$C$5+3/10*($C$7-$C$5)</f>
        <v>-0.9800000000000002</v>
      </c>
      <c r="M7" s="46">
        <f ca="1"/>
        <v>9</v>
      </c>
      <c r="N7" s="67">
        <f t="shared" si="0"/>
        <v>0.17999999999999994</v>
      </c>
      <c r="O7" s="67">
        <f t="shared" si="1"/>
        <v>9.9999999999999964</v>
      </c>
      <c r="P7" s="58">
        <f t="shared" si="2"/>
        <v>9.2771093747584441</v>
      </c>
    </row>
    <row r="8" spans="2:16" x14ac:dyDescent="0.2">
      <c r="B8" s="154"/>
      <c r="C8" s="160"/>
      <c r="D8" s="161"/>
      <c r="K8" s="75">
        <f>$C$5+3/10*($C$7-$C$5)</f>
        <v>-0.9800000000000002</v>
      </c>
      <c r="L8" s="67">
        <f>$C$5+4/10*($C$7-$C$5)</f>
        <v>-0.49</v>
      </c>
      <c r="M8" s="46">
        <f ca="1"/>
        <v>12</v>
      </c>
      <c r="N8" s="67">
        <f t="shared" si="0"/>
        <v>0.32</v>
      </c>
      <c r="O8" s="67">
        <f t="shared" si="1"/>
        <v>14.000000000000007</v>
      </c>
      <c r="P8" s="58">
        <f t="shared" si="2"/>
        <v>14.850961848805017</v>
      </c>
    </row>
    <row r="9" spans="2:16" x14ac:dyDescent="0.2">
      <c r="D9" s="153" t="s">
        <v>28</v>
      </c>
      <c r="K9" s="75">
        <f>$C$5+4/10*($C$7-$C$5)</f>
        <v>-0.49</v>
      </c>
      <c r="L9" s="67">
        <f>$C$5+5/10*($C$7-$C$5)</f>
        <v>0</v>
      </c>
      <c r="M9" s="46">
        <f ca="1"/>
        <v>20</v>
      </c>
      <c r="N9" s="67">
        <f t="shared" si="0"/>
        <v>0.5</v>
      </c>
      <c r="O9" s="67">
        <f t="shared" si="1"/>
        <v>18</v>
      </c>
      <c r="P9" s="58">
        <f t="shared" si="2"/>
        <v>18.789694261679703</v>
      </c>
    </row>
    <row r="10" spans="2:16" x14ac:dyDescent="0.2">
      <c r="B10" s="165" t="s">
        <v>24</v>
      </c>
      <c r="C10" s="165"/>
      <c r="D10" s="153"/>
      <c r="K10" s="75">
        <f>$C$5+5/10*($C$7-$C$5)</f>
        <v>0</v>
      </c>
      <c r="L10" s="67">
        <f>$C$5+6/10*($C$7-$C$5)</f>
        <v>0.48999999999999977</v>
      </c>
      <c r="M10" s="46">
        <f ca="1"/>
        <v>19</v>
      </c>
      <c r="N10" s="67">
        <f t="shared" si="0"/>
        <v>0.67999999999999994</v>
      </c>
      <c r="O10" s="67">
        <f t="shared" si="1"/>
        <v>17.999999999999993</v>
      </c>
      <c r="P10" s="58">
        <f t="shared" si="2"/>
        <v>18.789694261679692</v>
      </c>
    </row>
    <row r="11" spans="2:16" x14ac:dyDescent="0.2">
      <c r="B11" s="84" t="s">
        <v>1</v>
      </c>
      <c r="C11" s="85" t="s">
        <v>2</v>
      </c>
      <c r="K11" s="75">
        <f>$C$5+6/10*($C$7-$C$5)</f>
        <v>0.48999999999999977</v>
      </c>
      <c r="L11" s="67">
        <f>$C$5+7/10*($C$7-$C$5)</f>
        <v>0.98</v>
      </c>
      <c r="M11" s="46">
        <f ca="1"/>
        <v>15</v>
      </c>
      <c r="N11" s="67">
        <f t="shared" si="0"/>
        <v>0.82</v>
      </c>
      <c r="O11" s="67">
        <f t="shared" si="1"/>
        <v>14.000000000000002</v>
      </c>
      <c r="P11" s="58">
        <f t="shared" si="2"/>
        <v>14.850961848805023</v>
      </c>
    </row>
    <row r="12" spans="2:16" x14ac:dyDescent="0.2">
      <c r="B12" s="11">
        <v>1</v>
      </c>
      <c r="C12" s="12">
        <f ca="1">0.5*($C$7-$C$5)*(RAND()+RAND()-1)</f>
        <v>-0.30832234207923082</v>
      </c>
      <c r="K12" s="75">
        <f>$C$5+7/10*($C$7-$C$5)</f>
        <v>0.98</v>
      </c>
      <c r="L12" s="67">
        <f>$C$5+8/10*($C$7-$C$5)</f>
        <v>1.4700000000000002</v>
      </c>
      <c r="M12" s="46">
        <f ca="1"/>
        <v>14</v>
      </c>
      <c r="N12" s="67">
        <f t="shared" si="0"/>
        <v>0.92</v>
      </c>
      <c r="O12" s="67">
        <f t="shared" si="1"/>
        <v>10.000000000000009</v>
      </c>
      <c r="P12" s="58">
        <f t="shared" si="2"/>
        <v>9.277109374758453</v>
      </c>
    </row>
    <row r="13" spans="2:16" x14ac:dyDescent="0.2">
      <c r="B13" s="11">
        <v>2</v>
      </c>
      <c r="C13" s="12">
        <f t="shared" ref="C13:C76" ca="1" si="3">0.5*($C$7-$C$5)*(RAND()+RAND()-1)</f>
        <v>0.28842143587347985</v>
      </c>
      <c r="K13" s="75">
        <f>$C$5+8/10*($C$7-$C$5)</f>
        <v>1.4700000000000002</v>
      </c>
      <c r="L13" s="67">
        <f>$C$5+9/10*($C$7-$C$5)</f>
        <v>1.96</v>
      </c>
      <c r="M13" s="46">
        <f ca="1"/>
        <v>4</v>
      </c>
      <c r="N13" s="67">
        <f t="shared" si="0"/>
        <v>0.98</v>
      </c>
      <c r="O13" s="67">
        <f t="shared" si="1"/>
        <v>5.9999999999999947</v>
      </c>
      <c r="P13" s="58">
        <f t="shared" si="2"/>
        <v>4.5800584523215786</v>
      </c>
    </row>
    <row r="14" spans="2:16" x14ac:dyDescent="0.2">
      <c r="B14" s="11">
        <v>3</v>
      </c>
      <c r="C14" s="12">
        <f t="shared" ca="1" si="3"/>
        <v>-0.25125377744658484</v>
      </c>
      <c r="K14" s="75">
        <f>$C$5+9/10*($C$7-$C$5)</f>
        <v>1.96</v>
      </c>
      <c r="L14" s="67">
        <f>$C$5+10/10*($C$7-$C$5)</f>
        <v>2.4500000000000002</v>
      </c>
      <c r="M14" s="46">
        <f ca="1"/>
        <v>2</v>
      </c>
      <c r="N14" s="67">
        <f t="shared" si="0"/>
        <v>1</v>
      </c>
      <c r="O14" s="67">
        <f t="shared" si="1"/>
        <v>2.0000000000000018</v>
      </c>
      <c r="P14" s="58">
        <f t="shared" si="2"/>
        <v>1.7868821406637703</v>
      </c>
    </row>
    <row r="15" spans="2:16" x14ac:dyDescent="0.2">
      <c r="B15" s="11">
        <v>4</v>
      </c>
      <c r="C15" s="12">
        <f t="shared" ca="1" si="3"/>
        <v>0.22761821203015273</v>
      </c>
      <c r="K15" s="75"/>
      <c r="L15" s="50"/>
      <c r="M15" s="46"/>
      <c r="N15" s="51"/>
      <c r="O15" s="51"/>
      <c r="P15" s="53"/>
    </row>
    <row r="16" spans="2:16" x14ac:dyDescent="0.2">
      <c r="B16" s="11">
        <v>5</v>
      </c>
      <c r="C16" s="12">
        <f t="shared" ca="1" si="3"/>
        <v>-0.15568154015532903</v>
      </c>
      <c r="K16" s="60"/>
      <c r="L16" s="63" t="s">
        <v>25</v>
      </c>
      <c r="M16" s="55">
        <f ca="1">SUM(M5:M14)</f>
        <v>100</v>
      </c>
      <c r="N16" s="70"/>
      <c r="O16" s="70">
        <f>SUM(O5:O14)</f>
        <v>100.00000000000001</v>
      </c>
      <c r="P16" s="71">
        <f>SUM(P5:P14)</f>
        <v>98.569412156457034</v>
      </c>
    </row>
    <row r="17" spans="2:13" x14ac:dyDescent="0.2">
      <c r="B17" s="11">
        <v>6</v>
      </c>
      <c r="C17" s="12">
        <f t="shared" ca="1" si="3"/>
        <v>0.8920806042028574</v>
      </c>
      <c r="K17" s="7"/>
      <c r="L17" s="7"/>
      <c r="M17" s="5"/>
    </row>
    <row r="18" spans="2:13" x14ac:dyDescent="0.2">
      <c r="B18" s="11">
        <v>7</v>
      </c>
      <c r="C18" s="12">
        <f t="shared" ca="1" si="3"/>
        <v>-0.29302786891704929</v>
      </c>
    </row>
    <row r="19" spans="2:13" x14ac:dyDescent="0.2">
      <c r="B19" s="11">
        <v>8</v>
      </c>
      <c r="C19" s="12">
        <f t="shared" ca="1" si="3"/>
        <v>-0.16996886235431555</v>
      </c>
    </row>
    <row r="20" spans="2:13" x14ac:dyDescent="0.2">
      <c r="B20" s="11">
        <v>9</v>
      </c>
      <c r="C20" s="12">
        <f t="shared" ca="1" si="3"/>
        <v>0.22089287520785059</v>
      </c>
    </row>
    <row r="21" spans="2:13" x14ac:dyDescent="0.2">
      <c r="B21" s="11">
        <v>10</v>
      </c>
      <c r="C21" s="12">
        <f t="shared" ca="1" si="3"/>
        <v>-1.0663731127275562</v>
      </c>
    </row>
    <row r="22" spans="2:13" x14ac:dyDescent="0.2">
      <c r="B22" s="11">
        <v>11</v>
      </c>
      <c r="C22" s="12">
        <f t="shared" ca="1" si="3"/>
        <v>0.44581943942940144</v>
      </c>
    </row>
    <row r="23" spans="2:13" x14ac:dyDescent="0.2">
      <c r="B23" s="11">
        <v>12</v>
      </c>
      <c r="C23" s="12">
        <f t="shared" ca="1" si="3"/>
        <v>1.7532373486830253</v>
      </c>
    </row>
    <row r="24" spans="2:13" x14ac:dyDescent="0.2">
      <c r="B24" s="11">
        <v>13</v>
      </c>
      <c r="C24" s="12">
        <f t="shared" ca="1" si="3"/>
        <v>-1.056755185159482E-2</v>
      </c>
    </row>
    <row r="25" spans="2:13" x14ac:dyDescent="0.2">
      <c r="B25" s="11">
        <v>14</v>
      </c>
      <c r="C25" s="12">
        <f t="shared" ca="1" si="3"/>
        <v>0.33447686183546688</v>
      </c>
    </row>
    <row r="26" spans="2:13" x14ac:dyDescent="0.2">
      <c r="B26" s="11">
        <v>15</v>
      </c>
      <c r="C26" s="12">
        <f t="shared" ca="1" si="3"/>
        <v>-0.75576450040423382</v>
      </c>
    </row>
    <row r="27" spans="2:13" x14ac:dyDescent="0.2">
      <c r="B27" s="11">
        <v>16</v>
      </c>
      <c r="C27" s="12">
        <f t="shared" ca="1" si="3"/>
        <v>1.3032401373032221</v>
      </c>
    </row>
    <row r="28" spans="2:13" x14ac:dyDescent="0.2">
      <c r="B28" s="11">
        <v>17</v>
      </c>
      <c r="C28" s="12">
        <f t="shared" ca="1" si="3"/>
        <v>0.17301573006573545</v>
      </c>
    </row>
    <row r="29" spans="2:13" x14ac:dyDescent="0.2">
      <c r="B29" s="11">
        <v>18</v>
      </c>
      <c r="C29" s="12">
        <f t="shared" ca="1" si="3"/>
        <v>-0.65970553804370957</v>
      </c>
    </row>
    <row r="30" spans="2:13" x14ac:dyDescent="0.2">
      <c r="B30" s="11">
        <v>19</v>
      </c>
      <c r="C30" s="12">
        <f t="shared" ca="1" si="3"/>
        <v>-1.7011427491002487</v>
      </c>
    </row>
    <row r="31" spans="2:13" x14ac:dyDescent="0.2">
      <c r="B31" s="11">
        <v>20</v>
      </c>
      <c r="C31" s="12">
        <f t="shared" ca="1" si="3"/>
        <v>-0.73600832449609288</v>
      </c>
    </row>
    <row r="32" spans="2:13" x14ac:dyDescent="0.2">
      <c r="B32" s="11">
        <v>21</v>
      </c>
      <c r="C32" s="12">
        <f t="shared" ca="1" si="3"/>
        <v>1.7137784129770639</v>
      </c>
    </row>
    <row r="33" spans="2:11" x14ac:dyDescent="0.2">
      <c r="B33" s="11">
        <v>22</v>
      </c>
      <c r="C33" s="12">
        <f t="shared" ca="1" si="3"/>
        <v>0.52270594845603502</v>
      </c>
    </row>
    <row r="34" spans="2:11" x14ac:dyDescent="0.2">
      <c r="B34" s="11">
        <v>23</v>
      </c>
      <c r="C34" s="12">
        <f t="shared" ca="1" si="3"/>
        <v>0.84445947542109467</v>
      </c>
      <c r="H34" s="9"/>
    </row>
    <row r="35" spans="2:11" x14ac:dyDescent="0.2">
      <c r="B35" s="11">
        <v>24</v>
      </c>
      <c r="C35" s="12">
        <f t="shared" ca="1" si="3"/>
        <v>-1.3768383458855324</v>
      </c>
      <c r="K35" s="91" t="s">
        <v>11</v>
      </c>
    </row>
    <row r="36" spans="2:11" x14ac:dyDescent="0.2">
      <c r="B36" s="11">
        <v>25</v>
      </c>
      <c r="C36" s="12">
        <f t="shared" ca="1" si="3"/>
        <v>0.67001712995590257</v>
      </c>
    </row>
    <row r="37" spans="2:11" x14ac:dyDescent="0.2">
      <c r="B37" s="11">
        <v>26</v>
      </c>
      <c r="C37" s="12">
        <f t="shared" ca="1" si="3"/>
        <v>9.5474762152190584E-2</v>
      </c>
    </row>
    <row r="38" spans="2:11" x14ac:dyDescent="0.2">
      <c r="B38" s="11">
        <v>27</v>
      </c>
      <c r="C38" s="12">
        <f t="shared" ca="1" si="3"/>
        <v>1.1324192985939505</v>
      </c>
    </row>
    <row r="39" spans="2:11" x14ac:dyDescent="0.2">
      <c r="B39" s="11">
        <v>28</v>
      </c>
      <c r="C39" s="12">
        <f t="shared" ca="1" si="3"/>
        <v>-1.3875801831845807</v>
      </c>
    </row>
    <row r="40" spans="2:11" x14ac:dyDescent="0.2">
      <c r="B40" s="11">
        <v>29</v>
      </c>
      <c r="C40" s="12">
        <f t="shared" ca="1" si="3"/>
        <v>0.86069278390861048</v>
      </c>
    </row>
    <row r="41" spans="2:11" x14ac:dyDescent="0.2">
      <c r="B41" s="11">
        <v>30</v>
      </c>
      <c r="C41" s="12">
        <f t="shared" ca="1" si="3"/>
        <v>0.27228706830952071</v>
      </c>
    </row>
    <row r="42" spans="2:11" x14ac:dyDescent="0.2">
      <c r="B42" s="11">
        <v>31</v>
      </c>
      <c r="C42" s="12">
        <f t="shared" ca="1" si="3"/>
        <v>-0.59461797847252051</v>
      </c>
    </row>
    <row r="43" spans="2:11" x14ac:dyDescent="0.2">
      <c r="B43" s="11">
        <v>32</v>
      </c>
      <c r="C43" s="12">
        <f t="shared" ca="1" si="3"/>
        <v>0.71183125062862962</v>
      </c>
    </row>
    <row r="44" spans="2:11" x14ac:dyDescent="0.2">
      <c r="B44" s="11">
        <v>33</v>
      </c>
      <c r="C44" s="12">
        <f t="shared" ca="1" si="3"/>
        <v>-0.89284019407906312</v>
      </c>
    </row>
    <row r="45" spans="2:11" x14ac:dyDescent="0.2">
      <c r="B45" s="11">
        <v>34</v>
      </c>
      <c r="C45" s="12">
        <f t="shared" ca="1" si="3"/>
        <v>0.76001880555709644</v>
      </c>
    </row>
    <row r="46" spans="2:11" x14ac:dyDescent="0.2">
      <c r="B46" s="11">
        <v>35</v>
      </c>
      <c r="C46" s="12">
        <f t="shared" ca="1" si="3"/>
        <v>1.1031483441788419</v>
      </c>
    </row>
    <row r="47" spans="2:11" x14ac:dyDescent="0.2">
      <c r="B47" s="11">
        <v>36</v>
      </c>
      <c r="C47" s="12">
        <f t="shared" ca="1" si="3"/>
        <v>-2.8809019933966791E-2</v>
      </c>
    </row>
    <row r="48" spans="2:11" x14ac:dyDescent="0.2">
      <c r="B48" s="11">
        <v>37</v>
      </c>
      <c r="C48" s="12">
        <f t="shared" ca="1" si="3"/>
        <v>-0.33561035177556159</v>
      </c>
    </row>
    <row r="49" spans="2:3" x14ac:dyDescent="0.2">
      <c r="B49" s="11">
        <v>38</v>
      </c>
      <c r="C49" s="12">
        <f t="shared" ca="1" si="3"/>
        <v>-8.621710574240965E-3</v>
      </c>
    </row>
    <row r="50" spans="2:3" x14ac:dyDescent="0.2">
      <c r="B50" s="11">
        <v>39</v>
      </c>
      <c r="C50" s="12">
        <f t="shared" ca="1" si="3"/>
        <v>-0.26139691690040168</v>
      </c>
    </row>
    <row r="51" spans="2:3" x14ac:dyDescent="0.2">
      <c r="B51" s="11">
        <v>40</v>
      </c>
      <c r="C51" s="12">
        <f t="shared" ca="1" si="3"/>
        <v>1.1781295661476123</v>
      </c>
    </row>
    <row r="52" spans="2:3" x14ac:dyDescent="0.2">
      <c r="B52" s="11">
        <v>41</v>
      </c>
      <c r="C52" s="12">
        <f t="shared" ca="1" si="3"/>
        <v>-0.24286446268290804</v>
      </c>
    </row>
    <row r="53" spans="2:3" x14ac:dyDescent="0.2">
      <c r="B53" s="11">
        <v>42</v>
      </c>
      <c r="C53" s="12">
        <f t="shared" ca="1" si="3"/>
        <v>0.18010365191530125</v>
      </c>
    </row>
    <row r="54" spans="2:3" x14ac:dyDescent="0.2">
      <c r="B54" s="11">
        <v>43</v>
      </c>
      <c r="C54" s="12">
        <f t="shared" ca="1" si="3"/>
        <v>0.44842481004155549</v>
      </c>
    </row>
    <row r="55" spans="2:3" x14ac:dyDescent="0.2">
      <c r="B55" s="11">
        <v>44</v>
      </c>
      <c r="C55" s="12">
        <f t="shared" ca="1" si="3"/>
        <v>-0.66556660214775265</v>
      </c>
    </row>
    <row r="56" spans="2:3" x14ac:dyDescent="0.2">
      <c r="B56" s="11">
        <v>45</v>
      </c>
      <c r="C56" s="12">
        <f t="shared" ca="1" si="3"/>
        <v>0.28323682374147818</v>
      </c>
    </row>
    <row r="57" spans="2:3" x14ac:dyDescent="0.2">
      <c r="B57" s="11">
        <v>46</v>
      </c>
      <c r="C57" s="12">
        <f t="shared" ca="1" si="3"/>
        <v>0.63502914356937457</v>
      </c>
    </row>
    <row r="58" spans="2:3" x14ac:dyDescent="0.2">
      <c r="B58" s="11">
        <v>47</v>
      </c>
      <c r="C58" s="12">
        <f t="shared" ca="1" si="3"/>
        <v>1.4110827730721567</v>
      </c>
    </row>
    <row r="59" spans="2:3" x14ac:dyDescent="0.2">
      <c r="B59" s="11">
        <v>48</v>
      </c>
      <c r="C59" s="12">
        <f t="shared" ca="1" si="3"/>
        <v>-0.73294601039092233</v>
      </c>
    </row>
    <row r="60" spans="2:3" x14ac:dyDescent="0.2">
      <c r="B60" s="11">
        <v>49</v>
      </c>
      <c r="C60" s="12">
        <f t="shared" ca="1" si="3"/>
        <v>-0.44492869253242184</v>
      </c>
    </row>
    <row r="61" spans="2:3" x14ac:dyDescent="0.2">
      <c r="B61" s="11">
        <v>50</v>
      </c>
      <c r="C61" s="12">
        <f t="shared" ca="1" si="3"/>
        <v>0.6924165995292858</v>
      </c>
    </row>
    <row r="62" spans="2:3" x14ac:dyDescent="0.2">
      <c r="B62" s="11">
        <v>51</v>
      </c>
      <c r="C62" s="12">
        <f t="shared" ca="1" si="3"/>
        <v>-0.39132523631700272</v>
      </c>
    </row>
    <row r="63" spans="2:3" x14ac:dyDescent="0.2">
      <c r="B63" s="11">
        <v>52</v>
      </c>
      <c r="C63" s="12">
        <f t="shared" ca="1" si="3"/>
        <v>-1.4460544572017051</v>
      </c>
    </row>
    <row r="64" spans="2:3" x14ac:dyDescent="0.2">
      <c r="B64" s="11">
        <v>53</v>
      </c>
      <c r="C64" s="12">
        <f t="shared" ca="1" si="3"/>
        <v>0.84732549234654331</v>
      </c>
    </row>
    <row r="65" spans="2:3" x14ac:dyDescent="0.2">
      <c r="B65" s="11">
        <v>54</v>
      </c>
      <c r="C65" s="12">
        <f t="shared" ca="1" si="3"/>
        <v>-1.5568786609918743</v>
      </c>
    </row>
    <row r="66" spans="2:3" x14ac:dyDescent="0.2">
      <c r="B66" s="11">
        <v>55</v>
      </c>
      <c r="C66" s="12">
        <f t="shared" ca="1" si="3"/>
        <v>0.93330066840203862</v>
      </c>
    </row>
    <row r="67" spans="2:3" x14ac:dyDescent="0.2">
      <c r="B67" s="11">
        <v>56</v>
      </c>
      <c r="C67" s="12">
        <f t="shared" ca="1" si="3"/>
        <v>0.24201255563741295</v>
      </c>
    </row>
    <row r="68" spans="2:3" x14ac:dyDescent="0.2">
      <c r="B68" s="11">
        <v>57</v>
      </c>
      <c r="C68" s="12">
        <f t="shared" ca="1" si="3"/>
        <v>-0.27806170768632488</v>
      </c>
    </row>
    <row r="69" spans="2:3" x14ac:dyDescent="0.2">
      <c r="B69" s="11">
        <v>58</v>
      </c>
      <c r="C69" s="12">
        <f t="shared" ca="1" si="3"/>
        <v>0.38759386988157801</v>
      </c>
    </row>
    <row r="70" spans="2:3" x14ac:dyDescent="0.2">
      <c r="B70" s="11">
        <v>59</v>
      </c>
      <c r="C70" s="12">
        <f t="shared" ca="1" si="3"/>
        <v>0.24987094291961123</v>
      </c>
    </row>
    <row r="71" spans="2:3" x14ac:dyDescent="0.2">
      <c r="B71" s="11">
        <v>60</v>
      </c>
      <c r="C71" s="12">
        <f t="shared" ca="1" si="3"/>
        <v>0.7873151094520191</v>
      </c>
    </row>
    <row r="72" spans="2:3" x14ac:dyDescent="0.2">
      <c r="B72" s="11">
        <v>61</v>
      </c>
      <c r="C72" s="12">
        <f t="shared" ca="1" si="3"/>
        <v>0.13256328654451122</v>
      </c>
    </row>
    <row r="73" spans="2:3" x14ac:dyDescent="0.2">
      <c r="B73" s="11">
        <v>62</v>
      </c>
      <c r="C73" s="12">
        <f t="shared" ca="1" si="3"/>
        <v>0.41665047795758281</v>
      </c>
    </row>
    <row r="74" spans="2:3" x14ac:dyDescent="0.2">
      <c r="B74" s="11">
        <v>63</v>
      </c>
      <c r="C74" s="12">
        <f t="shared" ca="1" si="3"/>
        <v>-1.9535935959021464</v>
      </c>
    </row>
    <row r="75" spans="2:3" x14ac:dyDescent="0.2">
      <c r="B75" s="11">
        <v>64</v>
      </c>
      <c r="C75" s="12">
        <f t="shared" ca="1" si="3"/>
        <v>2.1280158614757823</v>
      </c>
    </row>
    <row r="76" spans="2:3" x14ac:dyDescent="0.2">
      <c r="B76" s="11">
        <v>65</v>
      </c>
      <c r="C76" s="12">
        <f t="shared" ca="1" si="3"/>
        <v>1.3033899881552868</v>
      </c>
    </row>
    <row r="77" spans="2:3" x14ac:dyDescent="0.2">
      <c r="B77" s="11">
        <v>66</v>
      </c>
      <c r="C77" s="12">
        <f t="shared" ref="C77:C111" ca="1" si="4">0.5*($C$7-$C$5)*(RAND()+RAND()-1)</f>
        <v>-0.34706267130356294</v>
      </c>
    </row>
    <row r="78" spans="2:3" x14ac:dyDescent="0.2">
      <c r="B78" s="11">
        <v>67</v>
      </c>
      <c r="C78" s="12">
        <f t="shared" ca="1" si="4"/>
        <v>-0.81218883022358523</v>
      </c>
    </row>
    <row r="79" spans="2:3" x14ac:dyDescent="0.2">
      <c r="B79" s="11">
        <v>68</v>
      </c>
      <c r="C79" s="12">
        <f t="shared" ca="1" si="4"/>
        <v>-1.1573204909821064</v>
      </c>
    </row>
    <row r="80" spans="2:3" x14ac:dyDescent="0.2">
      <c r="B80" s="11">
        <v>69</v>
      </c>
      <c r="C80" s="12">
        <f t="shared" ca="1" si="4"/>
        <v>-0.67174015855964475</v>
      </c>
    </row>
    <row r="81" spans="2:3" x14ac:dyDescent="0.2">
      <c r="B81" s="11">
        <v>70</v>
      </c>
      <c r="C81" s="12">
        <f t="shared" ca="1" si="4"/>
        <v>-1.1200081332324923</v>
      </c>
    </row>
    <row r="82" spans="2:3" x14ac:dyDescent="0.2">
      <c r="B82" s="11">
        <v>71</v>
      </c>
      <c r="C82" s="12">
        <f t="shared" ca="1" si="4"/>
        <v>-1.2259797663728504</v>
      </c>
    </row>
    <row r="83" spans="2:3" x14ac:dyDescent="0.2">
      <c r="B83" s="11">
        <v>72</v>
      </c>
      <c r="C83" s="12">
        <f t="shared" ca="1" si="4"/>
        <v>-1.2689634690256748</v>
      </c>
    </row>
    <row r="84" spans="2:3" x14ac:dyDescent="0.2">
      <c r="B84" s="11">
        <v>73</v>
      </c>
      <c r="C84" s="12">
        <f t="shared" ca="1" si="4"/>
        <v>1.4287903695208877</v>
      </c>
    </row>
    <row r="85" spans="2:3" x14ac:dyDescent="0.2">
      <c r="B85" s="11">
        <v>74</v>
      </c>
      <c r="C85" s="12">
        <f t="shared" ca="1" si="4"/>
        <v>-8.1253779929709585E-2</v>
      </c>
    </row>
    <row r="86" spans="2:3" x14ac:dyDescent="0.2">
      <c r="B86" s="11">
        <v>75</v>
      </c>
      <c r="C86" s="12">
        <f t="shared" ca="1" si="4"/>
        <v>-1.5289878671358357</v>
      </c>
    </row>
    <row r="87" spans="2:3" x14ac:dyDescent="0.2">
      <c r="B87" s="11">
        <v>76</v>
      </c>
      <c r="C87" s="12">
        <f t="shared" ca="1" si="4"/>
        <v>-0.48191306295828729</v>
      </c>
    </row>
    <row r="88" spans="2:3" x14ac:dyDescent="0.2">
      <c r="B88" s="11">
        <v>77</v>
      </c>
      <c r="C88" s="12">
        <f t="shared" ca="1" si="4"/>
        <v>0.14317733168455249</v>
      </c>
    </row>
    <row r="89" spans="2:3" x14ac:dyDescent="0.2">
      <c r="B89" s="11">
        <v>78</v>
      </c>
      <c r="C89" s="12">
        <f t="shared" ca="1" si="4"/>
        <v>1.4376334383824481</v>
      </c>
    </row>
    <row r="90" spans="2:3" x14ac:dyDescent="0.2">
      <c r="B90" s="11">
        <v>79</v>
      </c>
      <c r="C90" s="12">
        <f t="shared" ca="1" si="4"/>
        <v>0.62072564586093792</v>
      </c>
    </row>
    <row r="91" spans="2:3" x14ac:dyDescent="0.2">
      <c r="B91" s="11">
        <v>80</v>
      </c>
      <c r="C91" s="12">
        <f t="shared" ca="1" si="4"/>
        <v>-0.56148005592222583</v>
      </c>
    </row>
    <row r="92" spans="2:3" x14ac:dyDescent="0.2">
      <c r="B92" s="11">
        <v>81</v>
      </c>
      <c r="C92" s="12">
        <f t="shared" ca="1" si="4"/>
        <v>-1.8439857012286247</v>
      </c>
    </row>
    <row r="93" spans="2:3" x14ac:dyDescent="0.2">
      <c r="B93" s="11">
        <v>82</v>
      </c>
      <c r="C93" s="12">
        <f t="shared" ca="1" si="4"/>
        <v>-1.2512143844944037</v>
      </c>
    </row>
    <row r="94" spans="2:3" x14ac:dyDescent="0.2">
      <c r="B94" s="11">
        <v>83</v>
      </c>
      <c r="C94" s="12">
        <f t="shared" ca="1" si="4"/>
        <v>1.3462878285306835E-2</v>
      </c>
    </row>
    <row r="95" spans="2:3" x14ac:dyDescent="0.2">
      <c r="B95" s="11">
        <v>84</v>
      </c>
      <c r="C95" s="12">
        <f t="shared" ca="1" si="4"/>
        <v>1.9535657755048741</v>
      </c>
    </row>
    <row r="96" spans="2:3" x14ac:dyDescent="0.2">
      <c r="B96" s="11">
        <v>85</v>
      </c>
      <c r="C96" s="12">
        <f t="shared" ca="1" si="4"/>
        <v>0.42784904897140213</v>
      </c>
    </row>
    <row r="97" spans="2:3" x14ac:dyDescent="0.2">
      <c r="B97" s="11">
        <v>86</v>
      </c>
      <c r="C97" s="12">
        <f t="shared" ca="1" si="4"/>
        <v>1.1651699586674447</v>
      </c>
    </row>
    <row r="98" spans="2:3" x14ac:dyDescent="0.2">
      <c r="B98" s="11">
        <v>87</v>
      </c>
      <c r="C98" s="12">
        <f t="shared" ca="1" si="4"/>
        <v>-0.10863733944916369</v>
      </c>
    </row>
    <row r="99" spans="2:3" x14ac:dyDescent="0.2">
      <c r="B99" s="11">
        <v>88</v>
      </c>
      <c r="C99" s="12">
        <f t="shared" ca="1" si="4"/>
        <v>1.0345538040180005</v>
      </c>
    </row>
    <row r="100" spans="2:3" x14ac:dyDescent="0.2">
      <c r="B100" s="11">
        <v>89</v>
      </c>
      <c r="C100" s="12">
        <f t="shared" ca="1" si="4"/>
        <v>1.6298682788059649</v>
      </c>
    </row>
    <row r="101" spans="2:3" x14ac:dyDescent="0.2">
      <c r="B101" s="11">
        <v>90</v>
      </c>
      <c r="C101" s="12">
        <f t="shared" ca="1" si="4"/>
        <v>-0.82769915094149793</v>
      </c>
    </row>
    <row r="102" spans="2:3" x14ac:dyDescent="0.2">
      <c r="B102" s="11">
        <v>91</v>
      </c>
      <c r="C102" s="12">
        <f t="shared" ca="1" si="4"/>
        <v>1.3585680739457215</v>
      </c>
    </row>
    <row r="103" spans="2:3" x14ac:dyDescent="0.2">
      <c r="B103" s="11">
        <v>92</v>
      </c>
      <c r="C103" s="12">
        <f t="shared" ca="1" si="4"/>
        <v>1.0541094754224434</v>
      </c>
    </row>
    <row r="104" spans="2:3" x14ac:dyDescent="0.2">
      <c r="B104" s="11">
        <v>93</v>
      </c>
      <c r="C104" s="12">
        <f t="shared" ca="1" si="4"/>
        <v>1.4697526268128007</v>
      </c>
    </row>
    <row r="105" spans="2:3" x14ac:dyDescent="0.2">
      <c r="B105" s="11">
        <v>94</v>
      </c>
      <c r="C105" s="12">
        <f t="shared" ca="1" si="4"/>
        <v>-5.3156446377802761E-3</v>
      </c>
    </row>
    <row r="106" spans="2:3" x14ac:dyDescent="0.2">
      <c r="B106" s="11">
        <v>95</v>
      </c>
      <c r="C106" s="12">
        <f t="shared" ca="1" si="4"/>
        <v>2.2983880837812767</v>
      </c>
    </row>
    <row r="107" spans="2:3" x14ac:dyDescent="0.2">
      <c r="B107" s="11">
        <v>96</v>
      </c>
      <c r="C107" s="12">
        <f t="shared" ca="1" si="4"/>
        <v>1.31492481361557</v>
      </c>
    </row>
    <row r="108" spans="2:3" x14ac:dyDescent="0.2">
      <c r="B108" s="11">
        <v>97</v>
      </c>
      <c r="C108" s="12">
        <f t="shared" ca="1" si="4"/>
        <v>-0.23481155507206092</v>
      </c>
    </row>
    <row r="109" spans="2:3" x14ac:dyDescent="0.2">
      <c r="B109" s="11">
        <v>98</v>
      </c>
      <c r="C109" s="12">
        <f t="shared" ca="1" si="4"/>
        <v>0.73571922065193429</v>
      </c>
    </row>
    <row r="110" spans="2:3" x14ac:dyDescent="0.2">
      <c r="B110" s="11">
        <v>99</v>
      </c>
      <c r="C110" s="12">
        <f t="shared" ca="1" si="4"/>
        <v>-0.69379590281497761</v>
      </c>
    </row>
    <row r="111" spans="2:3" x14ac:dyDescent="0.2">
      <c r="B111" s="11">
        <v>100</v>
      </c>
      <c r="C111" s="12">
        <f t="shared" ca="1" si="4"/>
        <v>0.56283469203631142</v>
      </c>
    </row>
  </sheetData>
  <sheetProtection sheet="1" formatCells="0" formatColumns="0" formatRows="0"/>
  <mergeCells count="11">
    <mergeCell ref="O3:P3"/>
    <mergeCell ref="B4:C4"/>
    <mergeCell ref="B10:C10"/>
    <mergeCell ref="K3:L3"/>
    <mergeCell ref="B5:B6"/>
    <mergeCell ref="B7:B8"/>
    <mergeCell ref="C5:C6"/>
    <mergeCell ref="C7:C8"/>
    <mergeCell ref="D5:D6"/>
    <mergeCell ref="D7:D8"/>
    <mergeCell ref="D9:D10"/>
  </mergeCells>
  <phoneticPr fontId="0" type="noConversion"/>
  <conditionalFormatting sqref="D9:D10">
    <cfRule type="expression" dxfId="2" priority="1" stopIfTrue="1">
      <formula>OR($C$7&lt;=#REF!,$C$7&lt;=$C$5)</formula>
    </cfRule>
  </conditionalFormatting>
  <conditionalFormatting sqref="H5:H6">
    <cfRule type="expression" dxfId="1" priority="2" stopIfTrue="1">
      <formula>ABS(H5)&gt;20</formula>
    </cfRule>
  </conditionalFormatting>
  <conditionalFormatting sqref="D5:D8">
    <cfRule type="expression" dxfId="0" priority="3" stopIfTrue="1">
      <formula>$C$5&gt;=$C$7</formula>
    </cfRule>
  </conditionalFormatting>
  <pageMargins left="0.75" right="0.75" top="1" bottom="1" header="0.5" footer="0.5"/>
  <pageSetup scale="63"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Bimomial</vt:lpstr>
      <vt:lpstr>Poisson</vt:lpstr>
      <vt:lpstr>Uniform-Discrete</vt:lpstr>
      <vt:lpstr>Unit Normal</vt:lpstr>
      <vt:lpstr>Uniform</vt:lpstr>
      <vt:lpstr>Normal</vt:lpstr>
      <vt:lpstr>Triangular</vt:lpstr>
      <vt:lpstr>Triangular-Special</vt:lpstr>
      <vt:lpstr>Extra Sheet</vt:lpstr>
      <vt:lpstr>Bimomial!Print_Area</vt:lpstr>
      <vt:lpstr>Normal!Print_Area</vt:lpstr>
      <vt:lpstr>Poisson!Print_Area</vt:lpstr>
      <vt:lpstr>Triangular!Print_Area</vt:lpstr>
      <vt:lpstr>'Triangular-Special'!Print_Area</vt:lpstr>
      <vt:lpstr>Uniform!Print_Area</vt:lpstr>
      <vt:lpstr>'Uniform-Discrete'!Print_Area</vt:lpstr>
      <vt:lpstr>'Unit Normal'!Print_Area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Random Data: Uniform, Normal, Triangular</dc:title>
  <dc:subject>Cbapter 18 - Simulation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2013-08-16T15:34:56Z</cp:lastPrinted>
  <dcterms:created xsi:type="dcterms:W3CDTF">2001-07-15T17:25:30Z</dcterms:created>
  <dcterms:modified xsi:type="dcterms:W3CDTF">2013-10-19T00:02:08Z</dcterms:modified>
</cp:coreProperties>
</file>